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hidePivotFieldList="1"/>
  <mc:AlternateContent xmlns:mc="http://schemas.openxmlformats.org/markup-compatibility/2006">
    <mc:Choice Requires="x15">
      <x15ac:absPath xmlns:x15ac="http://schemas.microsoft.com/office/spreadsheetml/2010/11/ac" url="C:\Users\3194087\Downloads\"/>
    </mc:Choice>
  </mc:AlternateContent>
  <xr:revisionPtr revIDLastSave="0" documentId="13_ncr:1_{14EC57C4-6B0C-46BC-A722-828A3FC95614}" xr6:coauthVersionLast="47" xr6:coauthVersionMax="47" xr10:uidLastSave="{00000000-0000-0000-0000-000000000000}"/>
  <bookViews>
    <workbookView xWindow="-108" yWindow="-108" windowWidth="23256" windowHeight="12576" tabRatio="886" activeTab="2" xr2:uid="{00000000-000D-0000-FFFF-FFFF00000000}"/>
  </bookViews>
  <sheets>
    <sheet name="Indice" sheetId="15" r:id="rId1"/>
    <sheet name="Información general" sheetId="14" r:id="rId2"/>
    <sheet name="Balance General" sheetId="26" r:id="rId3"/>
    <sheet name="Estado de Resultados" sheetId="30" r:id="rId4"/>
    <sheet name="Flujo de Efectivo" sheetId="19" r:id="rId5"/>
    <sheet name="Variación Patrimonio Neto" sheetId="7" r:id="rId6"/>
    <sheet name="Notas 1 a Nota 3" sheetId="8" r:id="rId7"/>
    <sheet name="Nota 4 a Nota 10" sheetId="9" r:id="rId8"/>
    <sheet name="BG 2022" sheetId="29" state="hidden" r:id="rId9"/>
    <sheet name="CA EF" sheetId="6" state="hidden" r:id="rId10"/>
    <sheet name="BG 2021" sheetId="32" state="hidden" r:id="rId11"/>
    <sheet name="Clasificación 06.2022" sheetId="34" state="hidden" r:id="rId12"/>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8" hidden="1">'BG 2022'!$A$1:$E$196</definedName>
    <definedName name="_xlnm._FilterDatabase" localSheetId="9" hidden="1">'CA EF'!$A$3:$BA$192</definedName>
    <definedName name="_xlnm._FilterDatabase" localSheetId="11" hidden="1">'Clasificación 06.2022'!$A$4:$J$778</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'Balance General'!$A$1:$J$63</definedName>
    <definedName name="_xlnm.Print_Area" localSheetId="3">'Estado de Resultados'!$A$4:$E$38</definedName>
    <definedName name="_xlnm.Print_Area" localSheetId="4">'Flujo de Efectivo'!$A$1:$D$54</definedName>
    <definedName name="_xlnm.Print_Area" localSheetId="7">'Nota 4 a Nota 10'!$A$1:$I$293</definedName>
    <definedName name="_xlnm.Print_Area" localSheetId="6">'Notas 1 a Nota 3'!$B$3:$M$64</definedName>
    <definedName name="_xlnm.Print_Area" localSheetId="5">'Variación Patrimonio Neto'!$B$2:$L$30</definedName>
    <definedName name="Area_de_impresión2" localSheetId="1">#REF!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8" hidden="1">{#N/A,#N/A,FALSE,"VOL"}</definedName>
    <definedName name="DAFDFAD" localSheetId="11"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8" hidden="1">{#N/A,#N/A,FALSE,"VOL"}</definedName>
    <definedName name="liq" localSheetId="11"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8" hidden="1">{#N/A,#N/A,FALSE,"VOL"}</definedName>
    <definedName name="nmm" localSheetId="11"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8" hidden="1">{#N/A,#N/A,FALSE,"VOL"}</definedName>
    <definedName name="NO" localSheetId="11"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10'!$B$15</definedName>
    <definedName name="OPPROD" localSheetId="1">#REF!</definedName>
    <definedName name="OPPROD" localSheetId="7">#REF!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8" hidden="1">{#N/A,#N/A,FALSE,"VOL"}</definedName>
    <definedName name="wrn.Volumen." localSheetId="11"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FilterData" localSheetId="11" hidden="1">'Clasificación 06.2022'!$A$4:$J$153</definedName>
    <definedName name="Z_5FCC9217_B3E9_4B91_A943_5F21728EBEE9_.wvu.PrintArea" localSheetId="2" hidden="1">'Balance General'!$A$1:$I$63</definedName>
    <definedName name="Z_5FCC9217_B3E9_4B91_A943_5F21728EBEE9_.wvu.PrintArea" localSheetId="3" hidden="1">'Estado de Resultados'!$A$4:$E$39</definedName>
    <definedName name="Z_5FCC9217_B3E9_4B91_A943_5F21728EBEE9_.wvu.PrintArea" localSheetId="4" hidden="1">'Flujo de Efectivo'!$A$1:$D$54</definedName>
    <definedName name="Z_5FCC9217_B3E9_4B91_A943_5F21728EBEE9_.wvu.PrintArea" localSheetId="7" hidden="1">'Nota 4 a Nota 10'!$A$1:$I$293</definedName>
    <definedName name="Z_5FCC9217_B3E9_4B91_A943_5F21728EBEE9_.wvu.PrintArea" localSheetId="6" hidden="1">'Notas 1 a Nota 3'!$B$7:$M$64</definedName>
    <definedName name="Z_5FCC9217_B3E9_4B91_A943_5F21728EBEE9_.wvu.PrintArea" localSheetId="5" hidden="1">'Variación Patrimonio Neto'!$B$2:$L$30</definedName>
    <definedName name="Z_5FCC9217_B3E9_4B91_A943_5F21728EBEE9_.wvu.Rows" localSheetId="4" hidden="1">'Flujo de Efectivo'!#REF!</definedName>
    <definedName name="Z_7015FC6D_0680_4B00_AA0E_B83DA1D0B666_.wvu.FilterData" localSheetId="11" hidden="1">'Clasificación 06.2022'!$A$4:$J$153</definedName>
    <definedName name="Z_7015FC6D_0680_4B00_AA0E_B83DA1D0B666_.wvu.PrintArea" localSheetId="2" hidden="1">'Balance General'!$A$1:$I$63</definedName>
    <definedName name="Z_7015FC6D_0680_4B00_AA0E_B83DA1D0B666_.wvu.PrintArea" localSheetId="3" hidden="1">'Estado de Resultados'!$A$4:$E$39</definedName>
    <definedName name="Z_7015FC6D_0680_4B00_AA0E_B83DA1D0B666_.wvu.PrintArea" localSheetId="4" hidden="1">'Flujo de Efectivo'!$A$1:$D$54</definedName>
    <definedName name="Z_7015FC6D_0680_4B00_AA0E_B83DA1D0B666_.wvu.PrintArea" localSheetId="7" hidden="1">'Nota 4 a Nota 10'!$A$1:$I$293</definedName>
    <definedName name="Z_7015FC6D_0680_4B00_AA0E_B83DA1D0B666_.wvu.PrintArea" localSheetId="6" hidden="1">'Notas 1 a Nota 3'!$B$7:$M$64</definedName>
    <definedName name="Z_7015FC6D_0680_4B00_AA0E_B83DA1D0B666_.wvu.PrintArea" localSheetId="5" hidden="1">'Variación Patrimonio Neto'!$B$2:$L$30</definedName>
    <definedName name="Z_7015FC6D_0680_4B00_AA0E_B83DA1D0B666_.wvu.Rows" localSheetId="4" hidden="1">'Flujo de Efectivo'!#REF!</definedName>
    <definedName name="Z_970CBB53_F4B3_462F_AEFE_2BC403F5F0AD_.wvu.PrintArea" localSheetId="7" hidden="1">'Nota 4 a Nota 10'!$A$1:$I$293</definedName>
    <definedName name="Z_970CBB53_F4B3_462F_AEFE_2BC403F5F0AD_.wvu.PrintArea" localSheetId="6" hidden="1">'Notas 1 a Nota 3'!$B$7:$M$64</definedName>
    <definedName name="Z_B9F63820_5C32_455A_BC9D_0BE84D6B0867_.wvu.FilterData" localSheetId="11" hidden="1">'Clasificación 06.2022'!$A$4:$J$153</definedName>
    <definedName name="Z_B9F63820_5C32_455A_BC9D_0BE84D6B0867_.wvu.PrintArea" localSheetId="2" hidden="1">'Balance General'!$A$1:$I$63</definedName>
    <definedName name="Z_B9F63820_5C32_455A_BC9D_0BE84D6B0867_.wvu.PrintArea" localSheetId="3" hidden="1">'Estado de Resultados'!$A$4:$E$39</definedName>
    <definedName name="Z_B9F63820_5C32_455A_BC9D_0BE84D6B0867_.wvu.PrintArea" localSheetId="4" hidden="1">'Flujo de Efectivo'!$A$1:$D$54</definedName>
    <definedName name="Z_B9F63820_5C32_455A_BC9D_0BE84D6B0867_.wvu.PrintArea" localSheetId="5" hidden="1">'Variación Patrimonio Neto'!$B$2:$L$30</definedName>
    <definedName name="Z_B9F63820_5C32_455A_BC9D_0BE84D6B0867_.wvu.Rows" localSheetId="4" hidden="1">'Flujo de Efectivo'!#REF!</definedName>
    <definedName name="Z_F3648BCD_1CED_4BBB_AE63_37BDB925883F_.wvu.FilterData" localSheetId="11" hidden="1">'Clasificación 06.2022'!$A$4:$J$153</definedName>
    <definedName name="Z_F3648BCD_1CED_4BBB_AE63_37BDB925883F_.wvu.PrintArea" localSheetId="2" hidden="1">'Balance General'!$A$1:$I$63</definedName>
    <definedName name="Z_F3648BCD_1CED_4BBB_AE63_37BDB925883F_.wvu.PrintArea" localSheetId="3" hidden="1">'Estado de Resultados'!$A$4:$E$39</definedName>
    <definedName name="Z_F3648BCD_1CED_4BBB_AE63_37BDB925883F_.wvu.PrintArea" localSheetId="4" hidden="1">'Flujo de Efectivo'!$A$1:$D$54</definedName>
    <definedName name="Z_F3648BCD_1CED_4BBB_AE63_37BDB925883F_.wvu.PrintArea" localSheetId="7" hidden="1">'Nota 4 a Nota 10'!$A$1:$I$293</definedName>
    <definedName name="Z_F3648BCD_1CED_4BBB_AE63_37BDB925883F_.wvu.PrintArea" localSheetId="6" hidden="1">'Notas 1 a Nota 3'!$B$7:$M$64</definedName>
    <definedName name="Z_F3648BCD_1CED_4BBB_AE63_37BDB925883F_.wvu.PrintArea" localSheetId="5" hidden="1">'Variación Patrimonio Neto'!$B$2:$L$30</definedName>
    <definedName name="Z_F3648BCD_1CED_4BBB_AE63_37BDB925883F_.wvu.Rows" localSheetId="4" hidden="1">'Flujo de Efectivo'!#REF!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86" i="6" l="1"/>
  <c r="F187" i="6" l="1"/>
  <c r="Z187" i="6" s="1"/>
  <c r="F184" i="6"/>
  <c r="Z184" i="6" s="1"/>
  <c r="F182" i="6"/>
  <c r="Z182" i="6" s="1"/>
  <c r="F179" i="6"/>
  <c r="Z179" i="6" s="1"/>
  <c r="F173" i="6"/>
  <c r="Z173" i="6" s="1"/>
  <c r="F172" i="6"/>
  <c r="Z172" i="6" s="1"/>
  <c r="F171" i="6"/>
  <c r="Z171" i="6" s="1"/>
  <c r="F169" i="6"/>
  <c r="Z169" i="6" s="1"/>
  <c r="F168" i="6"/>
  <c r="F167" i="6"/>
  <c r="F164" i="6"/>
  <c r="Z164" i="6" s="1"/>
  <c r="F162" i="6"/>
  <c r="Z162" i="6" s="1"/>
  <c r="F161" i="6"/>
  <c r="Z161" i="6" s="1"/>
  <c r="F145" i="6"/>
  <c r="Z145" i="6" s="1"/>
  <c r="F143" i="6"/>
  <c r="Z143" i="6" s="1"/>
  <c r="F137" i="6"/>
  <c r="F136" i="6"/>
  <c r="F133" i="6"/>
  <c r="F132" i="6"/>
  <c r="F131" i="6"/>
  <c r="Z131" i="6" s="1"/>
  <c r="F129" i="6"/>
  <c r="F128" i="6"/>
  <c r="F127" i="6"/>
  <c r="Z127" i="6" s="1"/>
  <c r="F125" i="6"/>
  <c r="Z125" i="6" s="1"/>
  <c r="F124" i="6"/>
  <c r="Z124" i="6" s="1"/>
  <c r="F122" i="6"/>
  <c r="Z122" i="6" s="1"/>
  <c r="F120" i="6"/>
  <c r="F119" i="6"/>
  <c r="Z119" i="6" s="1"/>
  <c r="F117" i="6"/>
  <c r="Z117" i="6" s="1"/>
  <c r="F116" i="6"/>
  <c r="Z116" i="6" s="1"/>
  <c r="F115" i="6"/>
  <c r="Z115" i="6" s="1"/>
  <c r="F114" i="6"/>
  <c r="Z114" i="6" s="1"/>
  <c r="F113" i="6"/>
  <c r="Z113" i="6" s="1"/>
  <c r="F109" i="6"/>
  <c r="Z109" i="6" s="1"/>
  <c r="F106" i="6"/>
  <c r="Z106" i="6" s="1"/>
  <c r="F104" i="6"/>
  <c r="Z104" i="6" s="1"/>
  <c r="F103" i="6"/>
  <c r="Z103" i="6" s="1"/>
  <c r="F102" i="6"/>
  <c r="Z102" i="6" s="1"/>
  <c r="F101" i="6"/>
  <c r="F99" i="6"/>
  <c r="F98" i="6"/>
  <c r="Z98" i="6" s="1"/>
  <c r="F96" i="6"/>
  <c r="Z96" i="6" s="1"/>
  <c r="F95" i="6"/>
  <c r="Z95" i="6" s="1"/>
  <c r="F91" i="6"/>
  <c r="Z91" i="6" s="1"/>
  <c r="F90" i="6"/>
  <c r="Z90" i="6" s="1"/>
  <c r="F89" i="6"/>
  <c r="Z89" i="6" s="1"/>
  <c r="F84" i="6"/>
  <c r="Z84" i="6" s="1"/>
  <c r="F82" i="6"/>
  <c r="F80" i="6"/>
  <c r="F76" i="6"/>
  <c r="Z76" i="6" s="1"/>
  <c r="F75" i="6"/>
  <c r="Z75" i="6" s="1"/>
  <c r="F74" i="6"/>
  <c r="Z74" i="6" s="1"/>
  <c r="F71" i="6"/>
  <c r="Z71" i="6" s="1"/>
  <c r="F68" i="6"/>
  <c r="Z68" i="6" s="1"/>
  <c r="F65" i="6"/>
  <c r="Z65" i="6" s="1"/>
  <c r="F62" i="6"/>
  <c r="Z62" i="6" s="1"/>
  <c r="F58" i="6"/>
  <c r="Z58" i="6" s="1"/>
  <c r="F56" i="6"/>
  <c r="Z56" i="6" s="1"/>
  <c r="F55" i="6"/>
  <c r="Z55" i="6" s="1"/>
  <c r="F54" i="6"/>
  <c r="Z54" i="6" s="1"/>
  <c r="F53" i="6"/>
  <c r="Z53" i="6" s="1"/>
  <c r="F49" i="6"/>
  <c r="Z49" i="6" s="1"/>
  <c r="F48" i="6"/>
  <c r="Z48" i="6" s="1"/>
  <c r="F45" i="6"/>
  <c r="Z45" i="6" s="1"/>
  <c r="F44" i="6"/>
  <c r="Z44" i="6" s="1"/>
  <c r="F34" i="6"/>
  <c r="Z34" i="6" s="1"/>
  <c r="F32" i="6"/>
  <c r="Z32" i="6" s="1"/>
  <c r="F30" i="6"/>
  <c r="Z30" i="6" s="1"/>
  <c r="F28" i="6"/>
  <c r="Z28" i="6" s="1"/>
  <c r="F25" i="6"/>
  <c r="F23" i="6"/>
  <c r="F22" i="6"/>
  <c r="Z22" i="6" s="1"/>
  <c r="F18" i="6"/>
  <c r="Z18" i="6" s="1"/>
  <c r="F12" i="6"/>
  <c r="Z12" i="6" s="1"/>
  <c r="F11" i="6"/>
  <c r="Z11" i="6" s="1"/>
  <c r="F10" i="6"/>
  <c r="Z10" i="6" s="1"/>
  <c r="F9" i="6"/>
  <c r="Z9" i="6" s="1"/>
  <c r="F8" i="6"/>
  <c r="Z8" i="6" s="1"/>
  <c r="F7" i="6"/>
  <c r="F5" i="6"/>
  <c r="N167" i="6" l="1"/>
  <c r="Z167" i="6" s="1"/>
  <c r="N168" i="6"/>
  <c r="Z168" i="6" s="1"/>
  <c r="B6" i="6" l="1"/>
  <c r="F6" i="6" s="1"/>
  <c r="B154" i="6" l="1"/>
  <c r="F154" i="6" s="1"/>
  <c r="N154" i="6" s="1"/>
  <c r="Z154" i="6" s="1"/>
  <c r="B166" i="6" l="1"/>
  <c r="F166" i="6" s="1"/>
  <c r="N166" i="6" s="1"/>
  <c r="Z166" i="6" s="1"/>
  <c r="B163" i="6"/>
  <c r="F163" i="6" s="1"/>
  <c r="N163" i="6" s="1"/>
  <c r="Z163" i="6" s="1"/>
  <c r="B126" i="6"/>
  <c r="F126" i="6" s="1"/>
  <c r="N126" i="6" s="1"/>
  <c r="Z126" i="6" s="1"/>
  <c r="B118" i="6"/>
  <c r="B40" i="6"/>
  <c r="F40" i="6" s="1"/>
  <c r="B37" i="6"/>
  <c r="F37" i="6" s="1"/>
  <c r="B141" i="6" l="1"/>
  <c r="B105" i="6"/>
  <c r="D141" i="6" s="1"/>
  <c r="B140" i="6"/>
  <c r="F140" i="6" s="1"/>
  <c r="N140" i="6" s="1"/>
  <c r="Z140" i="6" s="1"/>
  <c r="B183" i="6"/>
  <c r="F183" i="6" s="1"/>
  <c r="K37" i="6"/>
  <c r="Z37" i="6" s="1"/>
  <c r="F141" i="6" l="1"/>
  <c r="N141" i="6" s="1"/>
  <c r="Z141" i="6" s="1"/>
  <c r="C105" i="6"/>
  <c r="F105" i="6" s="1"/>
  <c r="N105" i="6" s="1"/>
  <c r="Z105" i="6" s="1"/>
  <c r="N183" i="6"/>
  <c r="Z183" i="6" s="1"/>
  <c r="B73" i="6"/>
  <c r="D118" i="6" l="1"/>
  <c r="F118" i="6" s="1"/>
  <c r="N118" i="6" s="1"/>
  <c r="Z118" i="6" s="1"/>
  <c r="C73" i="6"/>
  <c r="F73" i="6" s="1"/>
  <c r="B156" i="6" l="1"/>
  <c r="F156" i="6" s="1"/>
  <c r="Z156" i="6" s="1"/>
  <c r="B155" i="6"/>
  <c r="F155" i="6" s="1"/>
  <c r="E87" i="6"/>
  <c r="E191" i="6"/>
  <c r="E52" i="6"/>
  <c r="E88" i="6" l="1"/>
  <c r="B170" i="6" l="1"/>
  <c r="F170" i="6" s="1"/>
  <c r="B165" i="6"/>
  <c r="B160" i="6"/>
  <c r="B153" i="6"/>
  <c r="B47" i="6"/>
  <c r="E135" i="29"/>
  <c r="E136" i="29"/>
  <c r="E137" i="29"/>
  <c r="E138" i="29"/>
  <c r="E139" i="29"/>
  <c r="E140" i="29"/>
  <c r="E141" i="29"/>
  <c r="E142" i="29"/>
  <c r="E143" i="29"/>
  <c r="E144" i="29"/>
  <c r="E145" i="29"/>
  <c r="E148" i="29"/>
  <c r="E149" i="29"/>
  <c r="E150" i="29"/>
  <c r="E151" i="29"/>
  <c r="E152" i="29"/>
  <c r="E153" i="29"/>
  <c r="E154" i="29"/>
  <c r="E155" i="29"/>
  <c r="E156" i="29"/>
  <c r="E157" i="29"/>
  <c r="E158" i="29"/>
  <c r="E159" i="29"/>
  <c r="E161" i="29"/>
  <c r="E162" i="29"/>
  <c r="E163" i="29"/>
  <c r="E164" i="29"/>
  <c r="E165" i="29"/>
  <c r="E166" i="29"/>
  <c r="E170" i="29"/>
  <c r="E171" i="29"/>
  <c r="E172" i="29"/>
  <c r="E174" i="29"/>
  <c r="E175" i="29"/>
  <c r="E178" i="29"/>
  <c r="E179" i="29"/>
  <c r="E180" i="29"/>
  <c r="E181" i="29"/>
  <c r="E182" i="29"/>
  <c r="E183" i="29"/>
  <c r="E184" i="29"/>
  <c r="E185" i="29"/>
  <c r="E186" i="29"/>
  <c r="E187" i="29"/>
  <c r="E188" i="29"/>
  <c r="E189" i="29"/>
  <c r="E192" i="29"/>
  <c r="E193" i="29"/>
  <c r="E194" i="29"/>
  <c r="E195" i="29"/>
  <c r="E196" i="29"/>
  <c r="E134" i="29"/>
  <c r="E123" i="32"/>
  <c r="E122" i="32"/>
  <c r="E121" i="32"/>
  <c r="E120" i="32"/>
  <c r="E119" i="32"/>
  <c r="E118" i="32"/>
  <c r="E117" i="32"/>
  <c r="E116" i="32"/>
  <c r="E115" i="32"/>
  <c r="E114" i="32"/>
  <c r="E113" i="32"/>
  <c r="E112" i="32"/>
  <c r="E111" i="32"/>
  <c r="E110" i="32"/>
  <c r="E109" i="32"/>
  <c r="E108" i="32"/>
  <c r="E107" i="32"/>
  <c r="E106" i="32"/>
  <c r="E105" i="32"/>
  <c r="E104" i="32"/>
  <c r="E103" i="32"/>
  <c r="E102" i="32"/>
  <c r="E101" i="32"/>
  <c r="E100" i="32"/>
  <c r="E99" i="32"/>
  <c r="E98" i="32"/>
  <c r="E97" i="32"/>
  <c r="E96" i="32"/>
  <c r="E95" i="32"/>
  <c r="E94" i="32"/>
  <c r="E93" i="32"/>
  <c r="E92" i="32"/>
  <c r="E91" i="32"/>
  <c r="E90" i="32"/>
  <c r="E89" i="32"/>
  <c r="E88" i="32"/>
  <c r="E87" i="32"/>
  <c r="E86" i="32"/>
  <c r="E85" i="32"/>
  <c r="E84" i="32"/>
  <c r="E83" i="32"/>
  <c r="E82" i="32"/>
  <c r="E81" i="32"/>
  <c r="E80" i="32"/>
  <c r="E79"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3" i="32"/>
  <c r="E12" i="32"/>
  <c r="E11" i="32"/>
  <c r="E10" i="32"/>
  <c r="E9" i="32"/>
  <c r="E8" i="32"/>
  <c r="E7" i="32"/>
  <c r="E6" i="32"/>
  <c r="E5" i="32"/>
  <c r="F153" i="6" l="1"/>
  <c r="D160" i="6"/>
  <c r="C47" i="6" s="1"/>
  <c r="F47" i="6" s="1"/>
  <c r="Z47" i="6" s="1"/>
  <c r="F165" i="6"/>
  <c r="K170" i="6"/>
  <c r="Z170" i="6" s="1"/>
  <c r="K153" i="6" l="1"/>
  <c r="Z153" i="6" s="1"/>
  <c r="K165" i="6"/>
  <c r="Z165" i="6" s="1"/>
  <c r="F160" i="6"/>
  <c r="Z160" i="6" s="1"/>
  <c r="B13" i="6" l="1"/>
  <c r="F13" i="6" s="1"/>
  <c r="B14" i="6"/>
  <c r="F14" i="6" s="1"/>
  <c r="B15" i="6"/>
  <c r="B43" i="6"/>
  <c r="B92" i="6"/>
  <c r="F92" i="6" s="1"/>
  <c r="B123" i="6"/>
  <c r="B181" i="6"/>
  <c r="F181" i="6" s="1"/>
  <c r="B152" i="6"/>
  <c r="F152" i="6" s="1"/>
  <c r="B17" i="6"/>
  <c r="B16" i="6"/>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8" i="29"/>
  <c r="E79" i="29"/>
  <c r="E80" i="29"/>
  <c r="E81" i="29"/>
  <c r="E82" i="29"/>
  <c r="E83" i="29"/>
  <c r="E84" i="29"/>
  <c r="E85" i="29"/>
  <c r="E86" i="29"/>
  <c r="E87" i="29"/>
  <c r="E88" i="29"/>
  <c r="E89" i="29"/>
  <c r="E90" i="29"/>
  <c r="E91" i="29"/>
  <c r="E92" i="29"/>
  <c r="E93" i="29"/>
  <c r="E94" i="29"/>
  <c r="E95" i="29"/>
  <c r="E96" i="29"/>
  <c r="E97" i="29"/>
  <c r="E98" i="29"/>
  <c r="E99" i="29"/>
  <c r="E100" i="29"/>
  <c r="E101" i="29"/>
  <c r="E102" i="29"/>
  <c r="E103" i="29"/>
  <c r="E108" i="29"/>
  <c r="E109" i="29"/>
  <c r="E110" i="29"/>
  <c r="E111" i="29"/>
  <c r="E112" i="29"/>
  <c r="E113" i="29"/>
  <c r="E114" i="29"/>
  <c r="E115" i="29"/>
  <c r="E116" i="29"/>
  <c r="E117" i="29"/>
  <c r="E118" i="29"/>
  <c r="E119" i="29"/>
  <c r="E120" i="29"/>
  <c r="E121" i="29"/>
  <c r="E125" i="29"/>
  <c r="E126" i="29"/>
  <c r="E127" i="29"/>
  <c r="E128" i="29"/>
  <c r="E129" i="29"/>
  <c r="E133" i="29"/>
  <c r="E5" i="29"/>
  <c r="E6" i="29"/>
  <c r="E7" i="29"/>
  <c r="E8" i="29"/>
  <c r="E9" i="29"/>
  <c r="E10" i="29"/>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2" i="29"/>
  <c r="E43" i="29"/>
  <c r="E44" i="29"/>
  <c r="E45" i="29"/>
  <c r="E46" i="29"/>
  <c r="E47" i="29"/>
  <c r="F17" i="6" l="1"/>
  <c r="F15" i="6"/>
  <c r="F123" i="6"/>
  <c r="F16" i="6"/>
  <c r="B41" i="6"/>
  <c r="B151" i="6"/>
  <c r="F151" i="6" s="1"/>
  <c r="B42" i="6"/>
  <c r="F42" i="6" s="1"/>
  <c r="B108" i="6"/>
  <c r="K152" i="6"/>
  <c r="Z152" i="6" s="1"/>
  <c r="Z112" i="6"/>
  <c r="B39" i="6"/>
  <c r="F39" i="6" s="1"/>
  <c r="B19" i="6"/>
  <c r="F19" i="6" s="1"/>
  <c r="B20" i="6"/>
  <c r="F20" i="6" s="1"/>
  <c r="B21" i="6"/>
  <c r="F21" i="6" s="1"/>
  <c r="H15" i="6" l="1"/>
  <c r="Z15" i="6" s="1"/>
  <c r="H123" i="6"/>
  <c r="Z123" i="6" s="1"/>
  <c r="H16" i="6"/>
  <c r="Z16" i="6" s="1"/>
  <c r="H17" i="6"/>
  <c r="Z17" i="6" s="1"/>
  <c r="F108" i="6"/>
  <c r="N42" i="6"/>
  <c r="Z42" i="6" s="1"/>
  <c r="K181" i="6"/>
  <c r="Z181" i="6" s="1"/>
  <c r="K151" i="6"/>
  <c r="Z151" i="6" s="1"/>
  <c r="H14" i="6"/>
  <c r="Z14" i="6" s="1"/>
  <c r="I21" i="6"/>
  <c r="Z21" i="6" s="1"/>
  <c r="I20" i="6"/>
  <c r="Z20" i="6" s="1"/>
  <c r="H13" i="6"/>
  <c r="Z13" i="6" s="1"/>
  <c r="H19" i="6"/>
  <c r="Z19" i="6" s="1"/>
  <c r="K108" i="6" l="1"/>
  <c r="Z108" i="6" s="1"/>
  <c r="K39" i="6"/>
  <c r="Z39" i="6" s="1"/>
  <c r="B59" i="6" l="1"/>
  <c r="F59" i="6" s="1"/>
  <c r="B57" i="6"/>
  <c r="F57" i="6" s="1"/>
  <c r="B29" i="6"/>
  <c r="F29" i="6" l="1"/>
  <c r="N59" i="6"/>
  <c r="Z59" i="6" s="1"/>
  <c r="B86" i="6"/>
  <c r="N29" i="6" l="1"/>
  <c r="Z29" i="6" s="1"/>
  <c r="D86" i="6"/>
  <c r="F86" i="6" s="1"/>
  <c r="Z86" i="6" s="1"/>
  <c r="K57" i="6"/>
  <c r="Z57" i="6" s="1"/>
  <c r="N40" i="6"/>
  <c r="Z40" i="6" s="1"/>
  <c r="B142" i="6" l="1"/>
  <c r="F142" i="6" s="1"/>
  <c r="B159" i="6"/>
  <c r="B111" i="6"/>
  <c r="F111" i="6" s="1"/>
  <c r="D159" i="6" l="1"/>
  <c r="C43" i="6" s="1"/>
  <c r="F43" i="6" s="1"/>
  <c r="K142" i="6"/>
  <c r="Z142" i="6" s="1"/>
  <c r="K111" i="6"/>
  <c r="Z111" i="6" s="1"/>
  <c r="N43" i="6" l="1"/>
  <c r="Z43" i="6" s="1"/>
  <c r="F159" i="6"/>
  <c r="K159" i="6" l="1"/>
  <c r="Z159" i="6" s="1"/>
  <c r="B139" i="6" l="1"/>
  <c r="B158" i="6"/>
  <c r="F158" i="6" s="1"/>
  <c r="B144" i="6"/>
  <c r="B138" i="6"/>
  <c r="B130" i="6"/>
  <c r="B110" i="6"/>
  <c r="F110" i="6" s="1"/>
  <c r="B83" i="6"/>
  <c r="F83" i="6" s="1"/>
  <c r="B81" i="6"/>
  <c r="F81" i="6" s="1"/>
  <c r="B72" i="6"/>
  <c r="B67" i="6"/>
  <c r="F67" i="6" s="1"/>
  <c r="B61" i="6"/>
  <c r="F61" i="6" s="1"/>
  <c r="B33" i="6"/>
  <c r="F33" i="6" s="1"/>
  <c r="B31" i="6"/>
  <c r="F31" i="6" s="1"/>
  <c r="B35" i="6"/>
  <c r="F35" i="6" s="1"/>
  <c r="F139" i="6" l="1"/>
  <c r="F138" i="6"/>
  <c r="F130" i="6"/>
  <c r="F144" i="6"/>
  <c r="D147" i="6"/>
  <c r="C72" i="6"/>
  <c r="F72" i="6" s="1"/>
  <c r="K61" i="6"/>
  <c r="Z61" i="6" s="1"/>
  <c r="K67" i="6"/>
  <c r="Z67" i="6" s="1"/>
  <c r="K158" i="6"/>
  <c r="Z158" i="6" s="1"/>
  <c r="K137" i="6"/>
  <c r="Z137" i="6" s="1"/>
  <c r="J129" i="6"/>
  <c r="Z129" i="6" s="1"/>
  <c r="K110" i="6"/>
  <c r="Z110" i="6" s="1"/>
  <c r="U83" i="6"/>
  <c r="Z83" i="6" s="1"/>
  <c r="U80" i="6"/>
  <c r="Z80" i="6" s="1"/>
  <c r="U82" i="6"/>
  <c r="Z82" i="6" s="1"/>
  <c r="U81" i="6"/>
  <c r="Z81" i="6" s="1"/>
  <c r="J73" i="6"/>
  <c r="Z73" i="6" s="1"/>
  <c r="K33" i="6"/>
  <c r="Z33" i="6" s="1"/>
  <c r="K31" i="6"/>
  <c r="Z31" i="6" s="1"/>
  <c r="B79" i="6"/>
  <c r="F79" i="6" s="1"/>
  <c r="K144" i="6" l="1"/>
  <c r="Z144" i="6" s="1"/>
  <c r="J138" i="6"/>
  <c r="Z138" i="6" s="1"/>
  <c r="J139" i="6"/>
  <c r="Z139" i="6" s="1"/>
  <c r="K72" i="6"/>
  <c r="Z72" i="6" s="1"/>
  <c r="K130" i="6"/>
  <c r="Z130" i="6" s="1"/>
  <c r="U79" i="6"/>
  <c r="Z79" i="6" s="1"/>
  <c r="B51" i="6"/>
  <c r="F51" i="6" s="1"/>
  <c r="N51" i="6" l="1"/>
  <c r="Z51" i="6" s="1"/>
  <c r="B188" i="6"/>
  <c r="F188" i="6" s="1"/>
  <c r="B175" i="6"/>
  <c r="F175" i="6" s="1"/>
  <c r="B178" i="6"/>
  <c r="F178" i="6" s="1"/>
  <c r="B177" i="6"/>
  <c r="F177" i="6" s="1"/>
  <c r="B157" i="6"/>
  <c r="B150" i="6"/>
  <c r="F150" i="6" s="1"/>
  <c r="B149" i="6"/>
  <c r="F149" i="6" s="1"/>
  <c r="B148" i="6"/>
  <c r="F148" i="6" s="1"/>
  <c r="B135" i="6"/>
  <c r="B121" i="6"/>
  <c r="B107" i="6"/>
  <c r="F107" i="6" s="1"/>
  <c r="B100" i="6"/>
  <c r="F100" i="6" s="1"/>
  <c r="B94" i="6"/>
  <c r="F94" i="6" s="1"/>
  <c r="B93" i="6"/>
  <c r="F93" i="6" s="1"/>
  <c r="B85" i="6"/>
  <c r="B78" i="6"/>
  <c r="F78" i="6" s="1"/>
  <c r="B77" i="6"/>
  <c r="F77" i="6" s="1"/>
  <c r="B70" i="6"/>
  <c r="F70" i="6" s="1"/>
  <c r="B69" i="6"/>
  <c r="F69" i="6" s="1"/>
  <c r="B66" i="6"/>
  <c r="F66" i="6" s="1"/>
  <c r="B64" i="6"/>
  <c r="B63" i="6"/>
  <c r="F63" i="6" s="1"/>
  <c r="B36" i="6"/>
  <c r="F36" i="6" s="1"/>
  <c r="B24" i="6"/>
  <c r="F24" i="6" s="1"/>
  <c r="D157" i="6" l="1"/>
  <c r="C41" i="6" s="1"/>
  <c r="F41" i="6" s="1"/>
  <c r="F121" i="6"/>
  <c r="D135" i="6"/>
  <c r="C64" i="6" s="1"/>
  <c r="F64" i="6" s="1"/>
  <c r="D85" i="6"/>
  <c r="F85" i="6" s="1"/>
  <c r="Z85" i="6" s="1"/>
  <c r="I24" i="6"/>
  <c r="Z24" i="6" s="1"/>
  <c r="K188" i="6"/>
  <c r="Z188" i="6" s="1"/>
  <c r="J120" i="6"/>
  <c r="Z120" i="6" s="1"/>
  <c r="J128" i="6"/>
  <c r="Z128" i="6" s="1"/>
  <c r="K148" i="6"/>
  <c r="Z148" i="6" s="1"/>
  <c r="K107" i="6"/>
  <c r="Z107" i="6" s="1"/>
  <c r="K149" i="6"/>
  <c r="Z149" i="6" s="1"/>
  <c r="K150" i="6"/>
  <c r="Z150" i="6" s="1"/>
  <c r="K63" i="6"/>
  <c r="Z63" i="6" s="1"/>
  <c r="H93" i="6"/>
  <c r="Z93" i="6" s="1"/>
  <c r="K178" i="6"/>
  <c r="Z178" i="6" s="1"/>
  <c r="K177" i="6"/>
  <c r="Z177" i="6" s="1"/>
  <c r="K136" i="6"/>
  <c r="Z136" i="6" s="1"/>
  <c r="I100" i="6"/>
  <c r="Z100" i="6" s="1"/>
  <c r="I101" i="6"/>
  <c r="Z101" i="6" s="1"/>
  <c r="K36" i="6"/>
  <c r="Z36" i="6" s="1"/>
  <c r="H23" i="6"/>
  <c r="Z23" i="6" s="1"/>
  <c r="B97" i="6"/>
  <c r="F97" i="6" s="1"/>
  <c r="F135" i="6" l="1"/>
  <c r="K135" i="6" s="1"/>
  <c r="J64" i="6"/>
  <c r="Z64" i="6" s="1"/>
  <c r="H121" i="6"/>
  <c r="Z121" i="6" s="1"/>
  <c r="N41" i="6"/>
  <c r="Z41" i="6" s="1"/>
  <c r="F157" i="6"/>
  <c r="H92" i="6"/>
  <c r="Z92" i="6" s="1"/>
  <c r="B112" i="6"/>
  <c r="G94" i="6"/>
  <c r="Z94" i="6" s="1"/>
  <c r="Z135" i="6" l="1"/>
  <c r="K157" i="6"/>
  <c r="Z157" i="6" s="1"/>
  <c r="B134" i="6"/>
  <c r="F134" i="6" l="1"/>
  <c r="B50" i="6"/>
  <c r="F50" i="6" s="1"/>
  <c r="Z50" i="6" s="1"/>
  <c r="J134" i="6" l="1"/>
  <c r="Z134" i="6" s="1"/>
  <c r="J191" i="6"/>
  <c r="M191" i="6"/>
  <c r="L191" i="6"/>
  <c r="O66" i="6" l="1"/>
  <c r="Z66" i="6" s="1"/>
  <c r="B27" i="6"/>
  <c r="F27" i="6" s="1"/>
  <c r="B38" i="6"/>
  <c r="F38" i="6" s="1"/>
  <c r="Z38" i="6" s="1"/>
  <c r="G69" i="6" l="1"/>
  <c r="Z69" i="6" s="1"/>
  <c r="G70" i="6"/>
  <c r="Z70" i="6" s="1"/>
  <c r="B176" i="6"/>
  <c r="F176" i="6" s="1"/>
  <c r="B26" i="6"/>
  <c r="F26" i="6" s="1"/>
  <c r="B147" i="6"/>
  <c r="B46" i="6"/>
  <c r="F46" i="6" s="1"/>
  <c r="F147" i="6" l="1"/>
  <c r="G26" i="6"/>
  <c r="Z26" i="6" s="1"/>
  <c r="B52" i="6"/>
  <c r="N46" i="6"/>
  <c r="Z46" i="6" s="1"/>
  <c r="H25" i="6"/>
  <c r="Z25" i="6" s="1"/>
  <c r="G27" i="6"/>
  <c r="Z27" i="6" s="1"/>
  <c r="V191" i="6"/>
  <c r="K147" i="6" l="1"/>
  <c r="Z147" i="6" s="1"/>
  <c r="K176" i="6"/>
  <c r="Z176" i="6" s="1"/>
  <c r="K35" i="6"/>
  <c r="Z35" i="6" s="1"/>
  <c r="O191" i="6"/>
  <c r="G191" i="6"/>
  <c r="P191" i="6" l="1"/>
  <c r="Q191" i="6"/>
  <c r="R191" i="6"/>
  <c r="S191" i="6"/>
  <c r="T191" i="6"/>
  <c r="W191" i="6"/>
  <c r="X191" i="6"/>
  <c r="D191" i="6"/>
  <c r="B174" i="6" l="1"/>
  <c r="F174" i="6" s="1"/>
  <c r="I97" i="6"/>
  <c r="Z97" i="6" s="1"/>
  <c r="B60" i="6"/>
  <c r="F60" i="6" s="1"/>
  <c r="B180" i="6"/>
  <c r="F180" i="6" s="1"/>
  <c r="B186" i="6"/>
  <c r="F186" i="6" s="1"/>
  <c r="U78" i="6"/>
  <c r="Z78" i="6" s="1"/>
  <c r="B185" i="6"/>
  <c r="F185" i="6" s="1"/>
  <c r="B146" i="6"/>
  <c r="F146" i="6" s="1"/>
  <c r="I99" i="6"/>
  <c r="Z99" i="6" s="1"/>
  <c r="U77" i="6"/>
  <c r="Z77" i="6" s="1"/>
  <c r="K180" i="6" l="1"/>
  <c r="Z180" i="6" s="1"/>
  <c r="B87" i="6"/>
  <c r="B88" i="6" s="1"/>
  <c r="N60" i="6"/>
  <c r="Z60" i="6" s="1"/>
  <c r="K174" i="6"/>
  <c r="Z174" i="6" s="1"/>
  <c r="B189" i="6"/>
  <c r="B190" i="6" s="1"/>
  <c r="U191" i="6"/>
  <c r="Y191" i="6"/>
  <c r="B191" i="6" l="1"/>
  <c r="B192" i="6" s="1"/>
  <c r="C190" i="6"/>
  <c r="F190" i="6" s="1"/>
  <c r="X192" i="6"/>
  <c r="K133" i="6"/>
  <c r="Z133" i="6" s="1"/>
  <c r="I185" i="6" l="1"/>
  <c r="Z185" i="6" s="1"/>
  <c r="I186" i="6"/>
  <c r="Z186" i="6" s="1"/>
  <c r="I175" i="6"/>
  <c r="Z175" i="6" s="1"/>
  <c r="F191" i="6" l="1"/>
  <c r="K146" i="6" l="1"/>
  <c r="Z146" i="6" s="1"/>
  <c r="K155" i="6" l="1"/>
  <c r="Z155" i="6" s="1"/>
  <c r="K132" i="6"/>
  <c r="Z132" i="6" s="1"/>
  <c r="K191" i="6" l="1"/>
  <c r="Y192" i="6" l="1"/>
  <c r="N191" i="6" l="1"/>
  <c r="H191" i="6" l="1"/>
  <c r="Z6" i="6" l="1"/>
  <c r="Z7" i="6"/>
  <c r="C191" i="6" l="1"/>
  <c r="D192" i="6" s="1"/>
  <c r="I191" i="6" l="1"/>
  <c r="Z192" i="6" l="1"/>
  <c r="Z191" i="6"/>
  <c r="AA192" i="6" l="1"/>
</calcChain>
</file>

<file path=xl/sharedStrings.xml><?xml version="1.0" encoding="utf-8"?>
<sst xmlns="http://schemas.openxmlformats.org/spreadsheetml/2006/main" count="4623" uniqueCount="1279">
  <si>
    <t>USD</t>
  </si>
  <si>
    <t>Cuenta</t>
  </si>
  <si>
    <t>Moneda</t>
  </si>
  <si>
    <t>ACTIVO</t>
  </si>
  <si>
    <t>ACTIVO CORRIENTE</t>
  </si>
  <si>
    <t>DISPONIBILIDADES</t>
  </si>
  <si>
    <t>GS</t>
  </si>
  <si>
    <t>ACTIVO NO CORRIENTE</t>
  </si>
  <si>
    <t>PASIVO</t>
  </si>
  <si>
    <t>PASIVO CORRIENTE</t>
  </si>
  <si>
    <t>CAPITAL</t>
  </si>
  <si>
    <t>RESERVAS</t>
  </si>
  <si>
    <t>RESULTADO DEL EJERCICIO</t>
  </si>
  <si>
    <t>INGRESOS OPERATIVOS</t>
  </si>
  <si>
    <t>IMPUESTO A LA RENTA</t>
  </si>
  <si>
    <t xml:space="preserve">Caja </t>
  </si>
  <si>
    <t>Bancos</t>
  </si>
  <si>
    <t>TOTAL ACTIVO CORRIENTE</t>
  </si>
  <si>
    <t>PN</t>
  </si>
  <si>
    <t>PATRIMONIO NETO</t>
  </si>
  <si>
    <t>TOTAL ACTIVO NO CORRIENTE</t>
  </si>
  <si>
    <t>TOTAL ACTIVO</t>
  </si>
  <si>
    <t>TOTAL PASIVO CORRIENTE</t>
  </si>
  <si>
    <t>TOTAL PASIVO Y PATRIMONIO NETO</t>
  </si>
  <si>
    <t>Clasificacion</t>
  </si>
  <si>
    <t>Para los EEFF</t>
  </si>
  <si>
    <t>TOTAL</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</si>
  <si>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</si>
  <si>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</si>
  <si>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</si>
  <si>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</si>
  <si>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</si>
  <si>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</si>
  <si>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</si>
  <si>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</si>
  <si>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</si>
  <si>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</si>
  <si>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</si>
  <si>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Descripción</t>
  </si>
  <si>
    <t>Totales</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</si>
  <si>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</si>
  <si>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</si>
  <si>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</si>
  <si>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</si>
  <si>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</si>
  <si>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</si>
  <si>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</si>
  <si>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</si>
  <si>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</si>
  <si>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</si>
  <si>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</si>
  <si>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</si>
  <si>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</si>
  <si>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</si>
  <si>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</si>
  <si>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</si>
  <si>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</si>
  <si>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</si>
  <si>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</si>
  <si>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</si>
  <si>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</si>
  <si>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</si>
  <si>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</si>
  <si>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</si>
  <si>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</si>
  <si>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</si>
  <si>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</si>
  <si>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</si>
  <si>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CRÉDITOS</t>
  </si>
  <si>
    <t>INGRESOS</t>
  </si>
  <si>
    <t>US</t>
  </si>
  <si>
    <t>Código Cuenta</t>
  </si>
  <si>
    <t>EGRESOS</t>
  </si>
  <si>
    <t xml:space="preserve">Deudores Varios </t>
  </si>
  <si>
    <t>Moneda GS</t>
  </si>
  <si>
    <t>Moneda USD</t>
  </si>
  <si>
    <t>ACTIVOS CORRIENTES</t>
  </si>
  <si>
    <t>PASIVOS CORRIENTES</t>
  </si>
  <si>
    <t>PASIVOS</t>
  </si>
  <si>
    <t>CONCEPTO</t>
  </si>
  <si>
    <t>El rubro disponibilidades está compuesto por las siguientes cuentas:</t>
  </si>
  <si>
    <t>INVERSIONES TEMPORARIAS</t>
  </si>
  <si>
    <t xml:space="preserve">Menos: Previsión para incobrables </t>
  </si>
  <si>
    <t>Menos: Previsión para incobrables</t>
  </si>
  <si>
    <t>AMORTIZACIONES</t>
  </si>
  <si>
    <t>SALDO NETO FINAL</t>
  </si>
  <si>
    <t xml:space="preserve">Créditos </t>
  </si>
  <si>
    <t>Balance General - Moneda Local</t>
  </si>
  <si>
    <t>INGRESOS FINANCIEROS</t>
  </si>
  <si>
    <t>INGRESO</t>
  </si>
  <si>
    <t>EGRESO</t>
  </si>
  <si>
    <t>Control</t>
  </si>
  <si>
    <t>HOJA DE TRABAJO</t>
  </si>
  <si>
    <t>CUENTAS</t>
  </si>
  <si>
    <t>BALANCE Y RESULTADOS</t>
  </si>
  <si>
    <t>ELIMINACIONES</t>
  </si>
  <si>
    <t>VARIACIÓN</t>
  </si>
  <si>
    <t>ACTIVIDADES DE OPERACIONES</t>
  </si>
  <si>
    <t>ACTIVIDADES DE INVERSIÓN</t>
  </si>
  <si>
    <t>ACTIVIDADES DE FINANCIAMIENTO</t>
  </si>
  <si>
    <t>DIFERENCIA DE CAMBIO</t>
  </si>
  <si>
    <t>DEBITOS</t>
  </si>
  <si>
    <t>DEBITOS (CRÉDITOS)</t>
  </si>
  <si>
    <t>Efectivo Pagado a Empleados</t>
  </si>
  <si>
    <t>Efectivo generado por otras actividades</t>
  </si>
  <si>
    <t>Pago de Impuestos</t>
  </si>
  <si>
    <t>Contadora</t>
  </si>
  <si>
    <t>Vicepresidente</t>
  </si>
  <si>
    <t>***</t>
  </si>
  <si>
    <t>***  I  : Cuenta Imputable</t>
  </si>
  <si>
    <t>***  NI : Cuenta No Imputable</t>
  </si>
  <si>
    <t xml:space="preserve">Cuentas por cobrar a Personas y Empresas relacionadas </t>
  </si>
  <si>
    <t xml:space="preserve"> </t>
  </si>
  <si>
    <t>TOTAL INGRESOS</t>
  </si>
  <si>
    <t>TOTAL EGRESOS</t>
  </si>
  <si>
    <t>A continuación, se resumen las políticas de contabilidad más significativas aplicadas por la Sociedad:</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</si>
  <si>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</si>
  <si>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</si>
  <si>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</si>
  <si>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</si>
  <si>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</si>
  <si>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Moneda extranjera</t>
  </si>
  <si>
    <t>Tipo de cambio</t>
  </si>
  <si>
    <t>Clase</t>
  </si>
  <si>
    <t>Monto</t>
  </si>
  <si>
    <t>(Gs.)</t>
  </si>
  <si>
    <t>No aplicable</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</si>
  <si>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</si>
  <si>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</si>
  <si>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</si>
  <si>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</si>
  <si>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</si>
  <si>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 SALDO INICIAL </t>
  </si>
  <si>
    <t xml:space="preserve"> AUMENTOS </t>
  </si>
  <si>
    <t>Los otros activos corrientes y no corrientes se componen como sigue:</t>
  </si>
  <si>
    <t>Gs.</t>
  </si>
  <si>
    <t>Capital integrado</t>
  </si>
  <si>
    <t>No aplicable. Los presentes estados financieros no incluyen previsiones.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</si>
  <si>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</si>
  <si>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</si>
  <si>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</si>
  <si>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</si>
  <si>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</si>
  <si>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</si>
  <si>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</si>
  <si>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</si>
  <si>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</si>
  <si>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Egresos por operaciones y servicios de personas relacionadas</t>
  </si>
  <si>
    <t>BANCOS</t>
  </si>
  <si>
    <t>TITULOS DE RENTA FIJA</t>
  </si>
  <si>
    <t>CERTIFICADO DE DEPÓSITO DE AHORRO</t>
  </si>
  <si>
    <t>BONOS CORPORATIVOS</t>
  </si>
  <si>
    <t>Bonos Corporativos Gs.</t>
  </si>
  <si>
    <t>CRÉDITOS POR IMPUESTOS CORRIENTES</t>
  </si>
  <si>
    <t>CUENTAS VARIAS A PAGAR</t>
  </si>
  <si>
    <t>PROVEEDORES</t>
  </si>
  <si>
    <t>CAPITAL INTEGRADO</t>
  </si>
  <si>
    <t>Capital Suscripto</t>
  </si>
  <si>
    <t>Resultado Del Ejercicio</t>
  </si>
  <si>
    <t>GANANCIA EN OPERACIONES</t>
  </si>
  <si>
    <t>Ganancia En Operaciones - Bonos</t>
  </si>
  <si>
    <t>GANANCIA POR TENENCIA DE INVERSIONES</t>
  </si>
  <si>
    <t>Ganancia Por Tenencia De Inversiones</t>
  </si>
  <si>
    <t>EGRESOS OPERATIVOS</t>
  </si>
  <si>
    <t>MPORTE GS</t>
  </si>
  <si>
    <t>DIFERENCIA DE CAMBIOS</t>
  </si>
  <si>
    <t>Ganancia por Diferencia de Cambio</t>
  </si>
  <si>
    <t>MPORTE USD</t>
  </si>
  <si>
    <t>CODIGO</t>
  </si>
  <si>
    <t>Integracion de Capital</t>
  </si>
  <si>
    <t xml:space="preserve">Ingreso en efectivo por comisiones </t>
  </si>
  <si>
    <t>Efectivo Pagado por compra de cartera</t>
  </si>
  <si>
    <t>Inversiones Temporarias</t>
  </si>
  <si>
    <t>TOTAL PASIVO Y PN</t>
  </si>
  <si>
    <t>CHECK</t>
  </si>
  <si>
    <t>Provenientes de Prestamos y otras Deudas</t>
  </si>
  <si>
    <t xml:space="preserve">Dividendos Pagados </t>
  </si>
  <si>
    <t>Intereses Pagados</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</si>
  <si>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</si>
  <si>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No se han registrado cambios en las políticas y procedimientos contables desde el inicio de las actividades de la sociedad.</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</si>
  <si>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</si>
  <si>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</si>
  <si>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INFORMACIÓN GENERAL DE LA ENTIDAD</t>
  </si>
  <si>
    <t>Nombre o Razón social</t>
  </si>
  <si>
    <t>Registro CNV</t>
  </si>
  <si>
    <t>Dirección oficina principal</t>
  </si>
  <si>
    <t>Teléfono</t>
  </si>
  <si>
    <t>E-mail</t>
  </si>
  <si>
    <t>Sitio página Web</t>
  </si>
  <si>
    <t>Domicilio legal</t>
  </si>
  <si>
    <t>Escritura N° | Fecha</t>
  </si>
  <si>
    <t>Inscripción en el Registro Público</t>
  </si>
  <si>
    <t>Reforma de Estatutos</t>
  </si>
  <si>
    <t>CARGO</t>
  </si>
  <si>
    <t>NOMBRE Y APELLIDO</t>
  </si>
  <si>
    <t>Representante (s) Legal (es)</t>
  </si>
  <si>
    <t>Directorio</t>
  </si>
  <si>
    <t>Director titular</t>
  </si>
  <si>
    <t>Síndico titular</t>
  </si>
  <si>
    <t>Síndico suplente</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</si>
  <si>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</si>
  <si>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</si>
  <si>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</si>
  <si>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</si>
  <si>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</si>
  <si>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</si>
  <si>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</si>
  <si>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</si>
  <si>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</si>
  <si>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</si>
  <si>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</si>
  <si>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6. PERSONAS VINCULADAS</t>
  </si>
  <si>
    <t>PERSONAS VINCULADAS</t>
  </si>
  <si>
    <t xml:space="preserve">Deudas Finacieras </t>
  </si>
  <si>
    <t>Shirley Vichini</t>
  </si>
  <si>
    <t>FLUJO DE EFECTIVO POR ACTIVIDADES OPERATIVAS</t>
  </si>
  <si>
    <t xml:space="preserve">FLUJO DE EFECTIVO POR ACTIVIDADES DE INVERSION </t>
  </si>
  <si>
    <t>FLUJO DE EFECTIVO POR ACTIVIDADES DE FINANCIAMIENTO</t>
  </si>
  <si>
    <t>A la fecha de cierre del presente informe, la Sociedad no cuenta con saldos a cobrar a personas y empresas vinculadas.</t>
  </si>
  <si>
    <t>A continuación, se detalla la composición:</t>
  </si>
  <si>
    <t>La Sociedad no cuenta con garantías otorgadas que impliquen activos comprometidos a la fecha de cierre de los estados financieros.</t>
  </si>
  <si>
    <t>CARGOS DIFERIDOS</t>
  </si>
  <si>
    <t>GASTOS DE   CONSTITUCION</t>
  </si>
  <si>
    <t xml:space="preserve">Inversiones Permanentes </t>
  </si>
  <si>
    <t>DEUDORES VARIOS</t>
  </si>
  <si>
    <t>Comisiones a Cobrar GS</t>
  </si>
  <si>
    <t>GASTOS PAGADOS POR ADELANTADO</t>
  </si>
  <si>
    <t>DEUDAS FISCALES</t>
  </si>
  <si>
    <t>Impuesto a la Renta a Pagar</t>
  </si>
  <si>
    <t>ANTICIPOS DE CLIENTES</t>
  </si>
  <si>
    <t>Anticipo de Clientes Gs</t>
  </si>
  <si>
    <t>INGRESOS POR SERVICIOS</t>
  </si>
  <si>
    <t>COMISIONES</t>
  </si>
  <si>
    <t>Asesoría Legal</t>
  </si>
  <si>
    <t>Gastos Bancarios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</si>
  <si>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</si>
  <si>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Disponibilidades</t>
  </si>
  <si>
    <t>Comisiones a Cobrar U$S</t>
  </si>
  <si>
    <t>Anticipo de Clientes U$S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</si>
  <si>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</si>
  <si>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</si>
  <si>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</si>
  <si>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</si>
  <si>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</si>
  <si>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</si>
  <si>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</si>
  <si>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</si>
  <si>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</si>
  <si>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IVA Crédito Fiscal 10%</t>
  </si>
  <si>
    <t>ACTIVOS INTANGIBLES</t>
  </si>
  <si>
    <t>LICENCIAS</t>
  </si>
  <si>
    <t>Licencia Software</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</si>
  <si>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</si>
  <si>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</si>
  <si>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</si>
  <si>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</si>
  <si>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</si>
  <si>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</si>
  <si>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Comprador</t>
  </si>
  <si>
    <t>Vendedor</t>
  </si>
  <si>
    <t>Dólar estadounidenses</t>
  </si>
  <si>
    <t>Total Activo</t>
  </si>
  <si>
    <t>Total Pasivo</t>
  </si>
  <si>
    <t>La posición de activos y pasivos en moneda extranjera al cierre del ejercicio es la siguiente:</t>
  </si>
  <si>
    <t>Saldo en moneda extranjera</t>
  </si>
  <si>
    <t>Saldo en moneda local</t>
  </si>
  <si>
    <t>Diferencias de cambio netas - pérdida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</si>
  <si>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</si>
  <si>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Corriente</t>
  </si>
  <si>
    <t>No corriente</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</si>
  <si>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</si>
  <si>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</si>
  <si>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</si>
  <si>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</si>
  <si>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</si>
  <si>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</si>
  <si>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</si>
  <si>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</si>
  <si>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</si>
  <si>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</si>
  <si>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</si>
  <si>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</si>
  <si>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</si>
  <si>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Efectivo (usado) por otras actividades</t>
  </si>
  <si>
    <t>Pagos a proveedores</t>
  </si>
  <si>
    <t>Dividendos pagados</t>
  </si>
  <si>
    <t xml:space="preserve">Gastos de ventas </t>
  </si>
  <si>
    <t xml:space="preserve">Gastos de administracion </t>
  </si>
  <si>
    <t xml:space="preserve">Gastos fiscales </t>
  </si>
  <si>
    <t>Gastos financieros</t>
  </si>
  <si>
    <t>Otros egresos</t>
  </si>
  <si>
    <t>Ingresos por servicios</t>
  </si>
  <si>
    <t xml:space="preserve">Ingresos financieros  </t>
  </si>
  <si>
    <t>Ingresos por operaciones y servicios a personas relacionas</t>
  </si>
  <si>
    <t>Otros ingresos</t>
  </si>
  <si>
    <t>Nota 5.17</t>
  </si>
  <si>
    <t>(Nota 5.1)</t>
  </si>
  <si>
    <t>Creditos</t>
  </si>
  <si>
    <t>Otros Activos</t>
  </si>
  <si>
    <t xml:space="preserve"> (Nota 5.4)</t>
  </si>
  <si>
    <t>(Nota 5.5 y Nota 5.6)</t>
  </si>
  <si>
    <t>Efectivo pagado por adquisición de inversiones</t>
  </si>
  <si>
    <t>Intereses cobrados</t>
  </si>
  <si>
    <t>Bienes de uso</t>
  </si>
  <si>
    <t>Otros Activos no corriente</t>
  </si>
  <si>
    <t xml:space="preserve">Activos intagibles y Cargos diferidos </t>
  </si>
  <si>
    <t>Impuesto a la renta</t>
  </si>
  <si>
    <t>(Nota 5.7)</t>
  </si>
  <si>
    <t>(Nota 5.2)</t>
  </si>
  <si>
    <t>Intereses a Cobrar BC Gs</t>
  </si>
  <si>
    <t>Intereses a Devengar BC Gs</t>
  </si>
  <si>
    <t>DOCUMENTOS Y CUENTAS POR COBRAR</t>
  </si>
  <si>
    <t>Otras Cuentas por Cobrar GS</t>
  </si>
  <si>
    <t>Aranceles CNV Pagados por Adelantado GS</t>
  </si>
  <si>
    <t>(-) Amortizaciones Acumuladas</t>
  </si>
  <si>
    <t>OBLIGACIONES LABORALES Y CARGAS SOCIALES</t>
  </si>
  <si>
    <t>Bonos Corporativos  - GS</t>
  </si>
  <si>
    <t>CDA - GS</t>
  </si>
  <si>
    <t>Aguinaldos</t>
  </si>
  <si>
    <t>Auditoría Externa</t>
  </si>
  <si>
    <t>Nota (5.11)</t>
  </si>
  <si>
    <t>ANTICIPOS Y RETENCIONES DE IMPUESTO A LA</t>
  </si>
  <si>
    <t>Anticipo De Impuesto A La Renta</t>
  </si>
  <si>
    <t>ANTICIPOS  A  PROVEEDORES</t>
  </si>
  <si>
    <t>Iva A Pagar</t>
  </si>
  <si>
    <t>PROVISIONES</t>
  </si>
  <si>
    <t>OTRAS RESERVAS</t>
  </si>
  <si>
    <t>INGRESOS VARIOS</t>
  </si>
  <si>
    <t>Ingresos Varios</t>
  </si>
  <si>
    <t>Dieta a Directores</t>
  </si>
  <si>
    <t>Constitucion de Reserva Legal</t>
  </si>
  <si>
    <t>Constitucion de Reservas Facultativas</t>
  </si>
  <si>
    <t>Otros Honorarios Profesionales</t>
  </si>
  <si>
    <t>AVALON Administradora de Fondos Patrimoniales de Inversión S.A.</t>
  </si>
  <si>
    <t>AVALON ADMINISTRADORA DE FONDOS PATRIMONIALES DE INVERSIÓN S.A.</t>
  </si>
  <si>
    <t>Pitiantuta esq. España Nº 485. Asunción, Paraguay</t>
  </si>
  <si>
    <t>(+595) 21 611 308</t>
  </si>
  <si>
    <t>www.avalon.com.py</t>
  </si>
  <si>
    <t>N° 182 | 10 de junio de 2021</t>
  </si>
  <si>
    <t>Matrícula N° 34.864, Serie Comercial, Folio N° 1 de fecha 14 de junio de 2021</t>
  </si>
  <si>
    <t>Rene Yuri Ruiz Diaz Angert</t>
  </si>
  <si>
    <t>Dario Anibal Brugiati</t>
  </si>
  <si>
    <t>Juan Jose Pando</t>
  </si>
  <si>
    <t>Cristian Bernardino Caballero Sanchez</t>
  </si>
  <si>
    <t>Eduardo Alfredo Apud Martinez</t>
  </si>
  <si>
    <t>Avalon Casa de Bolsa S.A.</t>
  </si>
  <si>
    <t>Negocios y Servicios S.A.</t>
  </si>
  <si>
    <t>TIPO DE VÍNCULO</t>
  </si>
  <si>
    <t>Dario Brugiati</t>
  </si>
  <si>
    <t>Bancos Locales</t>
  </si>
  <si>
    <t>Banco Continental Cta Cte N°01-311650-06</t>
  </si>
  <si>
    <t>CRÉDITOS VIGENTES</t>
  </si>
  <si>
    <t>Impuestos Nacionales</t>
  </si>
  <si>
    <t>PROPIEDAD, PLANTA Y EQUIPOS</t>
  </si>
  <si>
    <t>BIENES DE USO</t>
  </si>
  <si>
    <t>Valor revaluado</t>
  </si>
  <si>
    <t>Equipos de Computación</t>
  </si>
  <si>
    <t>ACTIVOS INTANGIBLES Y CARGOS DIFERIDOS</t>
  </si>
  <si>
    <t>Activos Intangibles y Cargos Diferidos</t>
  </si>
  <si>
    <t>Gastos de Desarrollo</t>
  </si>
  <si>
    <t>Gastos de Constitución</t>
  </si>
  <si>
    <t>DEUDAS VIGENTES</t>
  </si>
  <si>
    <t>Operaciones a Liquidar</t>
  </si>
  <si>
    <t>Operaciones a Liquidar - Local</t>
  </si>
  <si>
    <t>Operaciones a Liquidar Gs</t>
  </si>
  <si>
    <t>Proveedores de Bienes y/o Servicios</t>
  </si>
  <si>
    <t>CAPITAL SOCIAL</t>
  </si>
  <si>
    <t>Capital Social</t>
  </si>
  <si>
    <t>Capital a Integrar</t>
  </si>
  <si>
    <t>Diferencia de cambio cuentas activas</t>
  </si>
  <si>
    <t>Diferencia de cambio cuentas pasivas</t>
  </si>
  <si>
    <t>EGRESOS FINANCIEROS</t>
  </si>
  <si>
    <t>Egresos Financieros</t>
  </si>
  <si>
    <t>Pérdida por Diferencia de Cambio</t>
  </si>
  <si>
    <t xml:space="preserve">  ACTIVO CORRIENTE</t>
  </si>
  <si>
    <t xml:space="preserve">   DISPONIBILIDADES</t>
  </si>
  <si>
    <t xml:space="preserve">    Efectivo</t>
  </si>
  <si>
    <t xml:space="preserve">     Efectivo</t>
  </si>
  <si>
    <t xml:space="preserve">      Fondo Fijo</t>
  </si>
  <si>
    <t xml:space="preserve">      Recaudaciones a Depositar</t>
  </si>
  <si>
    <t xml:space="preserve">    Bancos</t>
  </si>
  <si>
    <t xml:space="preserve">     Bancos Locales</t>
  </si>
  <si>
    <t xml:space="preserve">        Banco xx </t>
  </si>
  <si>
    <t xml:space="preserve">      Otros Bancos</t>
  </si>
  <si>
    <t xml:space="preserve">     Bancos del Exterior</t>
  </si>
  <si>
    <t xml:space="preserve">   CRÉDITOS VIGENTES</t>
  </si>
  <si>
    <t xml:space="preserve">    Documentos y cuentas por cobrar</t>
  </si>
  <si>
    <t xml:space="preserve">     Cuentas por Cobrar</t>
  </si>
  <si>
    <t xml:space="preserve">        Servicios Prestados por cobrar - Gs.</t>
  </si>
  <si>
    <t xml:space="preserve">        Servicios Prestados por cobrar - U$S</t>
  </si>
  <si>
    <t xml:space="preserve">       Otras cuentas por cobrar</t>
  </si>
  <si>
    <t xml:space="preserve">        Otras cuentas por cobrar - Gs.</t>
  </si>
  <si>
    <t xml:space="preserve">        Otras cuentas por cobrar - U$S</t>
  </si>
  <si>
    <t xml:space="preserve">    Deudores varios Vigentes</t>
  </si>
  <si>
    <t xml:space="preserve">      Cuentas a Cobrar a personas y empresas r</t>
  </si>
  <si>
    <t xml:space="preserve">        Cuentas a cobrar personas y empresas rel</t>
  </si>
  <si>
    <t xml:space="preserve">      Otras cuentas por cobrar a personas y em</t>
  </si>
  <si>
    <t xml:space="preserve">        Anticipo de Sueldos y Jornales</t>
  </si>
  <si>
    <t xml:space="preserve">        Anticipo de Aguinaldo</t>
  </si>
  <si>
    <t xml:space="preserve">    Cuentas por cobrar operativas</t>
  </si>
  <si>
    <t xml:space="preserve">     Cuentas por cobrar operativas</t>
  </si>
  <si>
    <t xml:space="preserve">        Comisiones a cobrar - Fondo Mutuo GS</t>
  </si>
  <si>
    <t xml:space="preserve">        Comisiones a cobrar - Fondo Mutuo USD</t>
  </si>
  <si>
    <t xml:space="preserve">    Impuestos Nacionales</t>
  </si>
  <si>
    <t xml:space="preserve">     Impuestos Nacionales</t>
  </si>
  <si>
    <t xml:space="preserve">        Anticipo Impuesto a la Renta</t>
  </si>
  <si>
    <t xml:space="preserve">        IVA Crédito Fiscal 10%</t>
  </si>
  <si>
    <t xml:space="preserve">        IVA Crédito Fiscal 5%</t>
  </si>
  <si>
    <t xml:space="preserve">        Retencion IVA</t>
  </si>
  <si>
    <t xml:space="preserve">        Retencion RENTA</t>
  </si>
  <si>
    <t xml:space="preserve">        Retencion IDU</t>
  </si>
  <si>
    <t xml:space="preserve">    Otras cuentas operativas por cobrar</t>
  </si>
  <si>
    <t xml:space="preserve">     Otras cuentas operativas por cobrar</t>
  </si>
  <si>
    <t xml:space="preserve">        Anticipos a Proveedores Gs</t>
  </si>
  <si>
    <t xml:space="preserve">        Anticipos a Proveedores U$S</t>
  </si>
  <si>
    <t xml:space="preserve">       Anticipos a Rendir</t>
  </si>
  <si>
    <t xml:space="preserve">        Anticipos a rendir - Varios Gs.</t>
  </si>
  <si>
    <t xml:space="preserve">        Anticipos a rendir - Varios U$S</t>
  </si>
  <si>
    <t xml:space="preserve">   INVERSIONES TEMPORARIAS</t>
  </si>
  <si>
    <t xml:space="preserve">    Títulos Renta Fija</t>
  </si>
  <si>
    <t xml:space="preserve">      Emitidos por el Estado y Entidades Públicas</t>
  </si>
  <si>
    <t xml:space="preserve">      Bonos Publicos</t>
  </si>
  <si>
    <t xml:space="preserve">        Bonos Públicos Gs</t>
  </si>
  <si>
    <t xml:space="preserve">        Bonos Públicos U$S</t>
  </si>
  <si>
    <t xml:space="preserve">      Emitidos por el Sector Financiero</t>
  </si>
  <si>
    <t xml:space="preserve">      Bonos Financieros</t>
  </si>
  <si>
    <t xml:space="preserve">        Bonos Financieros - Gs</t>
  </si>
  <si>
    <t xml:space="preserve">        Bonos Financieros - U$S</t>
  </si>
  <si>
    <t xml:space="preserve">      Bonos Subordinados</t>
  </si>
  <si>
    <t xml:space="preserve">        Bonos Subordinados - Gs</t>
  </si>
  <si>
    <t xml:space="preserve">        Bonos Subordinados - U$S</t>
  </si>
  <si>
    <t xml:space="preserve">       CDA</t>
  </si>
  <si>
    <t xml:space="preserve">        CDA - Gs</t>
  </si>
  <si>
    <t xml:space="preserve">        CDA - U$S</t>
  </si>
  <si>
    <t xml:space="preserve">      Emitidos por Entidades del Sector Privad</t>
  </si>
  <si>
    <t xml:space="preserve">      Bonos Corporativos</t>
  </si>
  <si>
    <t xml:space="preserve">        Bonos Corporativos - Gs</t>
  </si>
  <si>
    <t xml:space="preserve">        Bonos Corporativos - U$S</t>
  </si>
  <si>
    <t xml:space="preserve">      BBCP</t>
  </si>
  <si>
    <t xml:space="preserve">        BBCP - Gs</t>
  </si>
  <si>
    <t xml:space="preserve">        BBCP - U$S</t>
  </si>
  <si>
    <t xml:space="preserve">      Emitidos por Empresas Vinculadas</t>
  </si>
  <si>
    <t xml:space="preserve">      Bonos Financieros - Vinculadas</t>
  </si>
  <si>
    <t xml:space="preserve">        Bonos Financieros Gs - VINCULADAS</t>
  </si>
  <si>
    <t xml:space="preserve">        Bonos Financieros U$S - VINCULADAS</t>
  </si>
  <si>
    <t xml:space="preserve">      Bonos Subordinados - Vinculadas</t>
  </si>
  <si>
    <t xml:space="preserve">        Bonos Subordinados Gs - VINCULADAS</t>
  </si>
  <si>
    <t xml:space="preserve">        Bonos Subordinados U$S - VINCLUADAS</t>
  </si>
  <si>
    <t xml:space="preserve">      CDA - Vinculadas</t>
  </si>
  <si>
    <t xml:space="preserve">        CDA Gs - VINCULADAS</t>
  </si>
  <si>
    <t xml:space="preserve">        CDA U$S - VINCULADAS</t>
  </si>
  <si>
    <t xml:space="preserve">      Bonos Corporativos - Vinculadas</t>
  </si>
  <si>
    <t xml:space="preserve">        Bonos Corporativos Gs - VINCULDAS</t>
  </si>
  <si>
    <t xml:space="preserve">        Bonos Corporativos U$S - VINCULADAS</t>
  </si>
  <si>
    <t xml:space="preserve">      BBCP - Vinculadas</t>
  </si>
  <si>
    <t xml:space="preserve">        BBCP Gs - VINCULADAS</t>
  </si>
  <si>
    <t xml:space="preserve">        BBCP U$S - VINCULADAS</t>
  </si>
  <si>
    <t xml:space="preserve">      Primas Diferidas por Diferencia de Precio</t>
  </si>
  <si>
    <t xml:space="preserve">       Prima por Diferencia de Precios (+)</t>
  </si>
  <si>
    <t xml:space="preserve">        Dif. Precio (+) Bonos Financieros - Gs</t>
  </si>
  <si>
    <t xml:space="preserve">        Dif. Precio (+) Bonos Financieros - U$S</t>
  </si>
  <si>
    <t xml:space="preserve">        Dif. Precio (+) Bonos Subordinados - Gs</t>
  </si>
  <si>
    <t xml:space="preserve">        Dif. Precio (+) Bonos Subordinados - U$S</t>
  </si>
  <si>
    <t xml:space="preserve">        Dif. Precio (+) CDA - Gs</t>
  </si>
  <si>
    <t xml:space="preserve">        Dif. Precio (+) CDA - U$S</t>
  </si>
  <si>
    <t xml:space="preserve">        Dif. Precio (+) Bonos Corporativos - Gs</t>
  </si>
  <si>
    <t xml:space="preserve">        Dif. Precio (+) Bonos Corporativos - U$S</t>
  </si>
  <si>
    <t xml:space="preserve">        Dif. Precio (+) BBCP - Gs</t>
  </si>
  <si>
    <t xml:space="preserve">        Dif. Precio (+) BBCP - U$S</t>
  </si>
  <si>
    <t xml:space="preserve">        Dif. Precio (+) Títulos de Crédito - Gs</t>
  </si>
  <si>
    <t xml:space="preserve">        Dif. Precio (+) Títulos de Crédito - U$S</t>
  </si>
  <si>
    <t xml:space="preserve">        Dif. Precio (+) Bonos Financieros Gs - VINC</t>
  </si>
  <si>
    <t xml:space="preserve">        Dif. Precio (+) Bonos Financieros U$S - VINC</t>
  </si>
  <si>
    <t xml:space="preserve">        Dif. Precio (+) Bonos Subordinados Gs - VINC</t>
  </si>
  <si>
    <t xml:space="preserve">        Dif. Precio (+) Bonos Subordinados U$S - VINC</t>
  </si>
  <si>
    <t xml:space="preserve">        Dif. Precio (+) CDA Gs - VINCULADAS</t>
  </si>
  <si>
    <t xml:space="preserve">        Dif. Precio (+) CDA U$S - VINCULADAS</t>
  </si>
  <si>
    <t xml:space="preserve">        Dif. Precio (+) Bonos Corporativos Gs - VINC</t>
  </si>
  <si>
    <t xml:space="preserve">        Dif. Precio (+) Bonos Corporativos U$S - VINC</t>
  </si>
  <si>
    <t xml:space="preserve">        Dif. Precio (+) BBCP Gs - VINCULADAS</t>
  </si>
  <si>
    <t xml:space="preserve">        Dif. Precio (+) BBCP U$S - VINCULADAS</t>
  </si>
  <si>
    <t xml:space="preserve">        Dif. Precio (+) Títulos de Crédito Gs - VINC</t>
  </si>
  <si>
    <t xml:space="preserve">        Dif. Precio (+) Títulos de Crédito U$S - VINC</t>
  </si>
  <si>
    <t xml:space="preserve">        Dif. Precio (+) Bonos Públicos Gs</t>
  </si>
  <si>
    <t xml:space="preserve">        Dif. Precio (+) Bonos Públicos U$S</t>
  </si>
  <si>
    <t xml:space="preserve">       Prima por Diferencia de Precios (-)</t>
  </si>
  <si>
    <t xml:space="preserve">        Dif. Precio (-) Bonos Financieros - Gs</t>
  </si>
  <si>
    <t xml:space="preserve">        Dif. Precio (-) Bonos Financieros - U$S</t>
  </si>
  <si>
    <t xml:space="preserve">        Dif. Precio (-) Bonos Subordinados - Gs</t>
  </si>
  <si>
    <t xml:space="preserve">        Dif. Precio (-) Bonos Subordinados - U$S</t>
  </si>
  <si>
    <t xml:space="preserve">        Dif. Precio (-) CDA - Gs</t>
  </si>
  <si>
    <t xml:space="preserve">        Dif. Precio (-) CDA - U$S</t>
  </si>
  <si>
    <t xml:space="preserve">        Dif. Precio (-) Bonos Corporativos - Gs</t>
  </si>
  <si>
    <t xml:space="preserve">        Dif. Precio (-) Bonos Corporativos - U$S</t>
  </si>
  <si>
    <t xml:space="preserve">        Dif. Precio (-) BBCP - Gs</t>
  </si>
  <si>
    <t xml:space="preserve">        Dif. Precio (-) BBCP - U$S</t>
  </si>
  <si>
    <t xml:space="preserve">        Dif. Precio (-) Títulos de Crédito - Gs</t>
  </si>
  <si>
    <t xml:space="preserve">        Dif. Precio (-) Títulos de Crédito - U$S</t>
  </si>
  <si>
    <t xml:space="preserve">        Dif. Precio (-) Bonos Financieros Gs - VINC</t>
  </si>
  <si>
    <t xml:space="preserve">        Dif. Precio (-) Bonos Financieros U$S - VINC</t>
  </si>
  <si>
    <t xml:space="preserve">        Dif. Precio (-) Bonos Subordinados Gs - VINC</t>
  </si>
  <si>
    <t xml:space="preserve">        Dif. Precio (-) Bonos Subordinados U$S - VINC</t>
  </si>
  <si>
    <t xml:space="preserve">        Dif. Precio (-) CDA - Gs VINCULADAS</t>
  </si>
  <si>
    <t xml:space="preserve">        Dif. Precio (-) CDA - U$S VINCULADAS</t>
  </si>
  <si>
    <t xml:space="preserve">        Dif. Precio (-) Bonos Corporativos Gs - VINC</t>
  </si>
  <si>
    <t xml:space="preserve">        Dif. Precio (-) Bonos Corporativos U$S - VINC</t>
  </si>
  <si>
    <t xml:space="preserve">        Dif. Precio (-) BBCP Gs - VINCULADAS</t>
  </si>
  <si>
    <t xml:space="preserve">        Dif. Precio (-) BBCP U$S - VINCULADAS</t>
  </si>
  <si>
    <t xml:space="preserve">        Dif. Precio (-) Títulos de Crédito Gs - VINC</t>
  </si>
  <si>
    <t xml:space="preserve">        Dif. Precio (-) Títulos de Crédito U$S - VINC</t>
  </si>
  <si>
    <t xml:space="preserve">        Dif. Precio (-) Bonos Públicos GS</t>
  </si>
  <si>
    <t xml:space="preserve">        Dif. Precio (-) Bonos Públicos U$S</t>
  </si>
  <si>
    <t xml:space="preserve">     Intereses Devengados s/ Renta Fija</t>
  </si>
  <si>
    <t xml:space="preserve">       Intereses a Cobrar s/ Renta Fija</t>
  </si>
  <si>
    <t xml:space="preserve">        Int. a Cobrar - Bonos Financieros - Gs</t>
  </si>
  <si>
    <t xml:space="preserve">        Int. a Cobrar - Bonos Financieros - U$S</t>
  </si>
  <si>
    <t xml:space="preserve">        Int. a Cobrar - Bonos Subordordinados - Gs</t>
  </si>
  <si>
    <t xml:space="preserve">        Int. a Cobrar - Bonos Subordordinados - U$S</t>
  </si>
  <si>
    <t xml:space="preserve">        Int. a Cobrar - CDA - Gs</t>
  </si>
  <si>
    <t xml:space="preserve">        Int. a Cobrar - CDA - U$S</t>
  </si>
  <si>
    <t xml:space="preserve">        Int. a Cobrar - Bonos Corporativos - Gs</t>
  </si>
  <si>
    <t xml:space="preserve">        Int. a Cobrar - Bonos Corporativos - U$S</t>
  </si>
  <si>
    <t xml:space="preserve">        Int. a Cobrar - BBCP - Gs</t>
  </si>
  <si>
    <t xml:space="preserve">        Int. a Cobrar - BBCP - U$S</t>
  </si>
  <si>
    <t xml:space="preserve">        Int. a Cobrar - Títulos de Crédito - Gs</t>
  </si>
  <si>
    <t xml:space="preserve">        Int. a Cobrar - Títulos de Crédito - U$S</t>
  </si>
  <si>
    <t xml:space="preserve">        Int. a Cobrar - Bonos Financieros Gs - VINC</t>
  </si>
  <si>
    <t xml:space="preserve">        Int. a Cobrar - Bonos Financieros U$S - VINC</t>
  </si>
  <si>
    <t xml:space="preserve">        Int. a Cobrar - Bonos Subordinados Gs - VINC</t>
  </si>
  <si>
    <t xml:space="preserve">        Int. a Cobrar - Bonos Subordinados U$S - VINC</t>
  </si>
  <si>
    <t xml:space="preserve">        Int. a Cobrar - CDA - Gs VINCULADAS</t>
  </si>
  <si>
    <t xml:space="preserve">        Int. a Cobrar - CDA - U$S VINCULADAS</t>
  </si>
  <si>
    <t xml:space="preserve">        Int. a Cobrar - Bonos Corporativos Gs - VINC</t>
  </si>
  <si>
    <t xml:space="preserve">        Int. a Cobrar - Bonos Corporativos U$S - VINC</t>
  </si>
  <si>
    <t xml:space="preserve">        Int. a Cobrar - BBCP Gs - VINCULADAS</t>
  </si>
  <si>
    <t xml:space="preserve">        Int. a Cobrar - BBCP U$S - VINCULADAS</t>
  </si>
  <si>
    <t xml:space="preserve">        Int. a Cobrar - Títulos de Crédito Gs - VINC</t>
  </si>
  <si>
    <t xml:space="preserve">        Int. a Cobrar - Títulos de Crédito U$S - VINC</t>
  </si>
  <si>
    <t xml:space="preserve">        Int. a Cobrar - Bonos Públicos Gs</t>
  </si>
  <si>
    <t xml:space="preserve">        Int. a Cobrar - Bonos Públicos U$S</t>
  </si>
  <si>
    <t xml:space="preserve">       (Intereses a Devengar)</t>
  </si>
  <si>
    <t xml:space="preserve">        Int. a Deveng. Bonos Financieros - Gs</t>
  </si>
  <si>
    <t xml:space="preserve">        Int. a Deveng. Bonos Financieros - U$S</t>
  </si>
  <si>
    <t xml:space="preserve">        Int. a Deveng. Bonos Subordinados - Gs</t>
  </si>
  <si>
    <t xml:space="preserve">        Int. a Deveng. Bonos Subordinados - U$S</t>
  </si>
  <si>
    <t xml:space="preserve">        Int. a Deveng. CDA - Gs</t>
  </si>
  <si>
    <t xml:space="preserve">        Int. a Deveng. CDA - U$S</t>
  </si>
  <si>
    <t xml:space="preserve">        Int. a Deveng. Bonos Corporativos - Gs</t>
  </si>
  <si>
    <t xml:space="preserve">        Int. a Deveng. Bonos Corporativos - U$S</t>
  </si>
  <si>
    <t xml:space="preserve">        Int. a Deveng. BBCP - Gs</t>
  </si>
  <si>
    <t xml:space="preserve">        Int. a Deveng. BBCP - U$S</t>
  </si>
  <si>
    <t xml:space="preserve">        Int. a Deveng. Títulos de Crédito - Gs</t>
  </si>
  <si>
    <t xml:space="preserve">        Int. a Deveng. Títulos de Crédito - U$S</t>
  </si>
  <si>
    <t xml:space="preserve">        Int. a Deveng. Bonos Financieros Gs - VINC</t>
  </si>
  <si>
    <t xml:space="preserve">        Int. a Deveng. Bonos Financieros U$S - VINC</t>
  </si>
  <si>
    <t xml:space="preserve">        Int. a Deveng. Bonos Subordinados Gs - VINC</t>
  </si>
  <si>
    <t xml:space="preserve">        Int. a Deveng. Bonos Subordinados U$S - VINC</t>
  </si>
  <si>
    <t xml:space="preserve">        Int. a Deveng. CDA Gs - VINCULADAS</t>
  </si>
  <si>
    <t xml:space="preserve">        Int. a Deveng. CDA U$S - VINCULADAS</t>
  </si>
  <si>
    <t xml:space="preserve">        Int. a Deveng. Bonos Corporativos Gs - VINC</t>
  </si>
  <si>
    <t xml:space="preserve">        Int. a Deveng. Bonos Corporativos U$S - VINC</t>
  </si>
  <si>
    <t xml:space="preserve">        Int. a Deveng. BBCP - Gs VINCULADAS</t>
  </si>
  <si>
    <t xml:space="preserve">        Int. a Deveng. BBCP - U$S VINCULADAS</t>
  </si>
  <si>
    <t xml:space="preserve">        Int. a Deveng. Títulos de Crédito Gs - VINC</t>
  </si>
  <si>
    <t xml:space="preserve">        Int. a Deveng. Títulos de Crédito U$S VINC</t>
  </si>
  <si>
    <t xml:space="preserve">        Int. a Deveng. Bonos Públicos Gs</t>
  </si>
  <si>
    <t xml:space="preserve">        Int. a Deveng. Bonos Públicos U$S</t>
  </si>
  <si>
    <t xml:space="preserve">      Previsiones s/Títulos Valores de Renta</t>
  </si>
  <si>
    <t xml:space="preserve">       Previsiones s/Títulos Valores de Renta</t>
  </si>
  <si>
    <t xml:space="preserve">    Operaciones de Reporto</t>
  </si>
  <si>
    <t xml:space="preserve">      Valores entregados por Reporto</t>
  </si>
  <si>
    <t xml:space="preserve">        Deudores Títulos Renta Fija en Repo Gs</t>
  </si>
  <si>
    <t xml:space="preserve">        Deudores Titulos Renta Fija en Repo U$S</t>
  </si>
  <si>
    <t xml:space="preserve">      Valores recibidos por Reporto</t>
  </si>
  <si>
    <t xml:space="preserve">        Títulos de Crédito - Gs</t>
  </si>
  <si>
    <t xml:space="preserve">        Títulos de Crédito - U$S</t>
  </si>
  <si>
    <t xml:space="preserve">        Bonos Subordinados U$S - VINCULADAS</t>
  </si>
  <si>
    <t xml:space="preserve">        Bonos Corporativos Gs - VINCULADAS</t>
  </si>
  <si>
    <t xml:space="preserve">        Títulos de Crédito Gs - VINCULADAS</t>
  </si>
  <si>
    <t xml:space="preserve">        Títulos de Crédito U$S - VINCULADAS</t>
  </si>
  <si>
    <t xml:space="preserve">   OTROS ACTIVOS CORRIENTES</t>
  </si>
  <si>
    <t xml:space="preserve">    Gastos Pagados por Adelantado</t>
  </si>
  <si>
    <t xml:space="preserve">       Existencia en Depósito</t>
  </si>
  <si>
    <t xml:space="preserve">        Materiales de Escritorio</t>
  </si>
  <si>
    <t xml:space="preserve">        Papelería e Impresos</t>
  </si>
  <si>
    <t xml:space="preserve">        Insumos de Computación</t>
  </si>
  <si>
    <t xml:space="preserve">       Seguros Pagados por Adelantado</t>
  </si>
  <si>
    <t xml:space="preserve">        Incendio</t>
  </si>
  <si>
    <t xml:space="preserve">        Robo</t>
  </si>
  <si>
    <t xml:space="preserve">        Accidentes Personales</t>
  </si>
  <si>
    <t xml:space="preserve">        Automóviles</t>
  </si>
  <si>
    <t xml:space="preserve">        Cauciones</t>
  </si>
  <si>
    <t xml:space="preserve">        Otras secciones varias</t>
  </si>
  <si>
    <t xml:space="preserve">       Otros Gastos Pagados por adelantado</t>
  </si>
  <si>
    <t xml:space="preserve">        Auditoría Externa Gs.</t>
  </si>
  <si>
    <t xml:space="preserve">        Auditoría Externa U$S.</t>
  </si>
  <si>
    <t xml:space="preserve">  ACTIVO NO CORRIENTE</t>
  </si>
  <si>
    <t xml:space="preserve">   INVERSIONES PERMANENTES</t>
  </si>
  <si>
    <t xml:space="preserve">     Emitidos por el Estado y Entidades Públicas</t>
  </si>
  <si>
    <t xml:space="preserve">     Emitidos por el Sector Financiero</t>
  </si>
  <si>
    <t xml:space="preserve">     Emitidos por Entidades del Sector Privado</t>
  </si>
  <si>
    <t xml:space="preserve">     Emitidos por Empresas Vinculadas</t>
  </si>
  <si>
    <t xml:space="preserve">    Por diferencia de valor de títulos valor</t>
  </si>
  <si>
    <t xml:space="preserve">      Prima por Diferencia de Precios (+)</t>
  </si>
  <si>
    <t xml:space="preserve">      Prima por Diferencia de Precios (-)</t>
  </si>
  <si>
    <t xml:space="preserve">    Intereses Devengados s/ Renta Fija</t>
  </si>
  <si>
    <t xml:space="preserve">      Intereses a Cobrar s/ Renta Fija</t>
  </si>
  <si>
    <t xml:space="preserve">      (Intereses a Devengar)</t>
  </si>
  <si>
    <t xml:space="preserve">   PROPIEDAD, PLANTA Y EQUIPOS</t>
  </si>
  <si>
    <t xml:space="preserve">    BIENES DE USO</t>
  </si>
  <si>
    <t xml:space="preserve">      Valor revaluado</t>
  </si>
  <si>
    <t xml:space="preserve">        Inmuebles</t>
  </si>
  <si>
    <t xml:space="preserve">        Instalaciones</t>
  </si>
  <si>
    <t xml:space="preserve">        Equipos de Oficina</t>
  </si>
  <si>
    <t xml:space="preserve">        Equipos de Computación</t>
  </si>
  <si>
    <t xml:space="preserve">        Rodados</t>
  </si>
  <si>
    <t xml:space="preserve">        Construcciones en Curso</t>
  </si>
  <si>
    <t xml:space="preserve">      (-) Depreciación acumulada</t>
  </si>
  <si>
    <t xml:space="preserve">        Deprec. Acumulada Inmuebles</t>
  </si>
  <si>
    <t xml:space="preserve">        Deprec. Acumulada Instalaciones</t>
  </si>
  <si>
    <t xml:space="preserve">        Deprec. Acumulada Equipos de Oficina</t>
  </si>
  <si>
    <t xml:space="preserve">        Deprec. Acumulada Equipos de Computación</t>
  </si>
  <si>
    <t xml:space="preserve">        Deprec. Acumulada Rodados</t>
  </si>
  <si>
    <t xml:space="preserve">   ACTIVOS INTANGIBLES Y CARGOS DIFERIDOS</t>
  </si>
  <si>
    <t xml:space="preserve">    Activos Intangibles y Cargos Diferidos</t>
  </si>
  <si>
    <t xml:space="preserve">     Licencia</t>
  </si>
  <si>
    <t xml:space="preserve">     Programas Informáticos</t>
  </si>
  <si>
    <t xml:space="preserve">        Programas Informáticos</t>
  </si>
  <si>
    <t xml:space="preserve">        Programas Informáticos en Desarrollo Gs</t>
  </si>
  <si>
    <t xml:space="preserve">        Programas Informáticos en Desarrollo USD</t>
  </si>
  <si>
    <t xml:space="preserve">     Marcas</t>
  </si>
  <si>
    <t xml:space="preserve">     Gastos de Desarrollo</t>
  </si>
  <si>
    <t xml:space="preserve">        Gastos de Constitución</t>
  </si>
  <si>
    <t xml:space="preserve">     Mejoras en Propiedad de Terceros</t>
  </si>
  <si>
    <t xml:space="preserve">     Resultado por Cambio de Sistema Contable</t>
  </si>
  <si>
    <t xml:space="preserve">     (-) Amortización acumulada</t>
  </si>
  <si>
    <t xml:space="preserve">        Licencia</t>
  </si>
  <si>
    <t xml:space="preserve">        Marcas</t>
  </si>
  <si>
    <t xml:space="preserve">        Gastos de desarrollo</t>
  </si>
  <si>
    <t xml:space="preserve">        Mejoras en Propiedad de Terceros</t>
  </si>
  <si>
    <t xml:space="preserve">        Resultado por Cambio de Sistema Contable</t>
  </si>
  <si>
    <t xml:space="preserve">   OTROS ACTIVOS NO CORRIENTES</t>
  </si>
  <si>
    <t xml:space="preserve">    Agregar…</t>
  </si>
  <si>
    <t xml:space="preserve">  PASIVO CORRIENTE</t>
  </si>
  <si>
    <t xml:space="preserve">   DEUDAS VIGENTES</t>
  </si>
  <si>
    <t xml:space="preserve">    Operaciones a Liquidar</t>
  </si>
  <si>
    <t xml:space="preserve">      Operaciones a Liquidar - Local</t>
  </si>
  <si>
    <t xml:space="preserve">        Operaciones a Liquidar Gs</t>
  </si>
  <si>
    <t xml:space="preserve">        Operaciones a Liquidar - U$S</t>
  </si>
  <si>
    <t xml:space="preserve">      Operaciones a Liquidar - Extranjera</t>
  </si>
  <si>
    <t xml:space="preserve">       Operaciones a Liquidar - Gs</t>
  </si>
  <si>
    <t xml:space="preserve">       Anticipo de Clientes</t>
  </si>
  <si>
    <t xml:space="preserve">        Anticipo de Clientes Gs</t>
  </si>
  <si>
    <t xml:space="preserve">        Anticipo de Clientes U$S</t>
  </si>
  <si>
    <t xml:space="preserve">     Cuentas a pagar a personas y empresas relacionadas</t>
  </si>
  <si>
    <t xml:space="preserve">      Cuentas a pagar a personas y empresas relacionadas</t>
  </si>
  <si>
    <t xml:space="preserve">        Cuentas a pagar a personas y emp. relacionadas Gs</t>
  </si>
  <si>
    <t xml:space="preserve">        Cuentas a pagar a personas y emp. relacionadas U$S</t>
  </si>
  <si>
    <t xml:space="preserve">        Cuentas a Pagar Tarjeta de Crédito - Vinculadas</t>
  </si>
  <si>
    <t xml:space="preserve">        Gastos a reembolsar GS - Vinculadas</t>
  </si>
  <si>
    <t xml:space="preserve">        Gastos a reembolsar U$S - Vinculadas</t>
  </si>
  <si>
    <t xml:space="preserve">     Proveedores de Bienes y/o Servicios</t>
  </si>
  <si>
    <t xml:space="preserve">      Proveedores de Bienes y/o Servicios</t>
  </si>
  <si>
    <t xml:space="preserve">        Proveedores de Bienes y/o Servicios Gs</t>
  </si>
  <si>
    <t xml:space="preserve">        Proveedores de Bienes y/o Servicios U$S</t>
  </si>
  <si>
    <t xml:space="preserve">        Prov. de Bienes y/o Serv. Exterior U$S</t>
  </si>
  <si>
    <t xml:space="preserve">     Otras Cuentas por pagar</t>
  </si>
  <si>
    <t xml:space="preserve">      Otras Cuentas por Pagar</t>
  </si>
  <si>
    <t xml:space="preserve">        Otras Cuentas por Pagar Gs.</t>
  </si>
  <si>
    <t xml:space="preserve">        Otras Cuentas por Pagar U$S</t>
  </si>
  <si>
    <t xml:space="preserve">    Acreedores Varios</t>
  </si>
  <si>
    <t xml:space="preserve">     Acreedores Varios</t>
  </si>
  <si>
    <t xml:space="preserve">        Acreedores Varios Gs.</t>
  </si>
  <si>
    <t xml:space="preserve">        Acreedores Varios U$S</t>
  </si>
  <si>
    <t xml:space="preserve">   OBLIGACIONES FINANCIERAS A CORTO PLAZO</t>
  </si>
  <si>
    <t xml:space="preserve">    Sobregiro en cuenta corriente - Locales</t>
  </si>
  <si>
    <t xml:space="preserve">    Préstamos en bancos y otras entidades financieras</t>
  </si>
  <si>
    <t xml:space="preserve">     Préstamos en bancos y otras entidades financieras</t>
  </si>
  <si>
    <t xml:space="preserve">        Prestamos Bancarios y/o Financieros Gs.</t>
  </si>
  <si>
    <t xml:space="preserve">        Prestamos Bancarios y/o Financieros U$S</t>
  </si>
  <si>
    <t xml:space="preserve">     Intereses devengados por pagar s/ oblig. fin.</t>
  </si>
  <si>
    <t xml:space="preserve">        Intereses documentados s/obligaciones fin. Gs</t>
  </si>
  <si>
    <t xml:space="preserve">        Intereses documentados s/obligaciones fin. US</t>
  </si>
  <si>
    <t xml:space="preserve">     Intereses documentados a dev. s/ obligaciones fin.</t>
  </si>
  <si>
    <t xml:space="preserve">        Intereses documentados a dev. s/ oblig. fin. GS</t>
  </si>
  <si>
    <t xml:space="preserve">        Intereses documentados a dev. s/ oblig. fin. US</t>
  </si>
  <si>
    <t xml:space="preserve">     Prima por diferencia de precio a pagar - REPO</t>
  </si>
  <si>
    <t xml:space="preserve">        Diferencia de precio a pagar - REPO Gs</t>
  </si>
  <si>
    <t xml:space="preserve">        Diferencia de precio a pagar - REPO U$S</t>
  </si>
  <si>
    <t xml:space="preserve">     (-) Prima por diferencia de precio a devengar</t>
  </si>
  <si>
    <t xml:space="preserve">        Diferencia de precio a devengar - REPO Gs</t>
  </si>
  <si>
    <t xml:space="preserve">        Diferencia de precio a devengar - REPO U$S</t>
  </si>
  <si>
    <t xml:space="preserve">       Acreedores por títulos de renta fija en</t>
  </si>
  <si>
    <t xml:space="preserve">        Acreedores Titulos Renta Fija en Repo Gs</t>
  </si>
  <si>
    <t xml:space="preserve">        Acreedores Titulos Renta Fija en Repo U$S</t>
  </si>
  <si>
    <t xml:space="preserve">   PROVISIONES</t>
  </si>
  <si>
    <t xml:space="preserve">    Sueldos y Cargas Sociales</t>
  </si>
  <si>
    <t xml:space="preserve">     Sueldos y Cargas Sociales a Pagar</t>
  </si>
  <si>
    <t xml:space="preserve">        Honorarios Directores</t>
  </si>
  <si>
    <t xml:space="preserve">        Honorarios Síndicos</t>
  </si>
  <si>
    <t xml:space="preserve">        Cargas Sociales</t>
  </si>
  <si>
    <t xml:space="preserve">        Gratificaciones al Personal Superior</t>
  </si>
  <si>
    <t xml:space="preserve">        Aguinaldos por Pagar</t>
  </si>
  <si>
    <t xml:space="preserve">        Seguro Médico a Pagar</t>
  </si>
  <si>
    <t xml:space="preserve">        Sueldos y Jornales a Pagar</t>
  </si>
  <si>
    <t xml:space="preserve">        Retribuciones Especiales a pagar</t>
  </si>
  <si>
    <t xml:space="preserve">        Vacaciones a pagar</t>
  </si>
  <si>
    <t xml:space="preserve">    Obligaciones Fiscales</t>
  </si>
  <si>
    <t xml:space="preserve">     Obligaciones Fiscales</t>
  </si>
  <si>
    <t xml:space="preserve">        Impuesto a la Renta a Pagar</t>
  </si>
  <si>
    <t xml:space="preserve">        IVA Débito Fiscal 10%</t>
  </si>
  <si>
    <t xml:space="preserve">        IVA Débito Fiscal 5%</t>
  </si>
  <si>
    <t xml:space="preserve">        IVA Debito Fiscal a Pagar</t>
  </si>
  <si>
    <t xml:space="preserve">        Retención IVA a Pagar</t>
  </si>
  <si>
    <t xml:space="preserve">        Retención RENTA a Pagar</t>
  </si>
  <si>
    <t xml:space="preserve">        Impuestos y Tasas Municipales</t>
  </si>
  <si>
    <t xml:space="preserve">        Multas y Recargos por Pagar</t>
  </si>
  <si>
    <t xml:space="preserve">    Otras Provisiones</t>
  </si>
  <si>
    <t xml:space="preserve">     Honorarios a Profesionales Externos</t>
  </si>
  <si>
    <t xml:space="preserve">        Auditoría Externa U$S</t>
  </si>
  <si>
    <t xml:space="preserve">        Honorarios de Escribanía por Pagar</t>
  </si>
  <si>
    <t xml:space="preserve">        Auditoria Externa Gs.</t>
  </si>
  <si>
    <t xml:space="preserve">        Otros honorarios profesionales Gs.</t>
  </si>
  <si>
    <t xml:space="preserve">        Otros honorarios profesionales U$S</t>
  </si>
  <si>
    <t xml:space="preserve">    Otras Obligaciones Diversas</t>
  </si>
  <si>
    <t xml:space="preserve">     Otras Obligaciones Diversas</t>
  </si>
  <si>
    <t xml:space="preserve">        Garantía de Alquiler</t>
  </si>
  <si>
    <t xml:space="preserve">        Servicios Básicos por Pagar</t>
  </si>
  <si>
    <t xml:space="preserve">   OTROS PASIVOS CORRIENTES</t>
  </si>
  <si>
    <t xml:space="preserve"> CAPITAL SOCIAL</t>
  </si>
  <si>
    <t xml:space="preserve">  Capital Social</t>
  </si>
  <si>
    <t xml:space="preserve">    Capital Social</t>
  </si>
  <si>
    <t xml:space="preserve">     Capital Suscripto</t>
  </si>
  <si>
    <t xml:space="preserve">        Capital Suscripto</t>
  </si>
  <si>
    <t xml:space="preserve">     Capital Integrado</t>
  </si>
  <si>
    <t xml:space="preserve">        Capital Integrado en Efectivo</t>
  </si>
  <si>
    <t xml:space="preserve">        Capital Integrado en Títulos o Valores</t>
  </si>
  <si>
    <t xml:space="preserve">     Capital a Integrar</t>
  </si>
  <si>
    <t xml:space="preserve">        Capital a Integrar</t>
  </si>
  <si>
    <t xml:space="preserve">        Aportes a Capitalizar</t>
  </si>
  <si>
    <t xml:space="preserve">  RESERVAS</t>
  </si>
  <si>
    <t xml:space="preserve">    Reservas</t>
  </si>
  <si>
    <t xml:space="preserve">     Reservas</t>
  </si>
  <si>
    <t xml:space="preserve">        Reserva legal</t>
  </si>
  <si>
    <t xml:space="preserve">        Reservas Estatutarias</t>
  </si>
  <si>
    <t xml:space="preserve">        Reservas Facultativas</t>
  </si>
  <si>
    <t xml:space="preserve">        Reservas de Revalúo</t>
  </si>
  <si>
    <t xml:space="preserve">  RESULTADOS</t>
  </si>
  <si>
    <t xml:space="preserve">    Resultados</t>
  </si>
  <si>
    <t xml:space="preserve">     Resultados</t>
  </si>
  <si>
    <t xml:space="preserve">        Resultados Acumulados</t>
  </si>
  <si>
    <t xml:space="preserve">        Resultado del Ejercicio</t>
  </si>
  <si>
    <t xml:space="preserve">  INGRESOS OPERATIVOS</t>
  </si>
  <si>
    <t xml:space="preserve">   Ingresos por servicios prestados</t>
  </si>
  <si>
    <t xml:space="preserve">    Ingresos por servicios prestados</t>
  </si>
  <si>
    <t xml:space="preserve">      Administración de Cartera</t>
  </si>
  <si>
    <t xml:space="preserve">      Custodia de Valores</t>
  </si>
  <si>
    <t xml:space="preserve">        Custodia de Valores GS - PF</t>
  </si>
  <si>
    <t xml:space="preserve">        Custodia de Valores GS - PJ</t>
  </si>
  <si>
    <t xml:space="preserve">        Custodia de Valores GS - VINC</t>
  </si>
  <si>
    <t xml:space="preserve">        Custodia de Valores U$S - PF</t>
  </si>
  <si>
    <t xml:space="preserve">        Custodia de Valores U$S - PJ</t>
  </si>
  <si>
    <t xml:space="preserve">        Custodia de Valores U$S - VINC</t>
  </si>
  <si>
    <t xml:space="preserve">      Ingresos por Comisiones por Administraci</t>
  </si>
  <si>
    <t xml:space="preserve">        Administración Fondo Mutuo GS</t>
  </si>
  <si>
    <t xml:space="preserve">        Administración Fondo Mutuo U$S</t>
  </si>
  <si>
    <t xml:space="preserve">   Ingresos y rentas de cartera propia</t>
  </si>
  <si>
    <t xml:space="preserve">    Intereses y dividendos de cartera propia</t>
  </si>
  <si>
    <t xml:space="preserve">     Intereses y dividendos de cartera propia</t>
  </si>
  <si>
    <t xml:space="preserve">        Bonos Financieros - Gs VINCULADAS</t>
  </si>
  <si>
    <t xml:space="preserve">        Bonos Financieros - U$S VINCULADAS</t>
  </si>
  <si>
    <t xml:space="preserve">        Bonos Subordinados - Gs VINCULADAS</t>
  </si>
  <si>
    <t xml:space="preserve">        Bonos Subordinados - U$S VINCULADAS</t>
  </si>
  <si>
    <t xml:space="preserve">        CDA - Gs VINCULADAS</t>
  </si>
  <si>
    <t xml:space="preserve">        CDA - U$S VINCULADAS</t>
  </si>
  <si>
    <t xml:space="preserve">        Bonos Corporativos - Gs VINCULADAS</t>
  </si>
  <si>
    <t xml:space="preserve">        Bonos Corporativos - U$S VINCULADAS</t>
  </si>
  <si>
    <t xml:space="preserve">        BBCP - Gs VINCULADAS</t>
  </si>
  <si>
    <t xml:space="preserve">        BBCP - U$S VINCULADAS</t>
  </si>
  <si>
    <t xml:space="preserve">        Títulos de Crédito - Gs VINCULADAS</t>
  </si>
  <si>
    <t xml:space="preserve">        Títulos de Crédito - U$S VINCULADAS</t>
  </si>
  <si>
    <t xml:space="preserve">        Bonos Públicos - U$S</t>
  </si>
  <si>
    <t xml:space="preserve">      Por diferencia de valor de títulos valor</t>
  </si>
  <si>
    <t xml:space="preserve">       Primas por valor de compra</t>
  </si>
  <si>
    <t xml:space="preserve">        Resultado B.Sub. - U$S VINC</t>
  </si>
  <si>
    <t xml:space="preserve">       Primas por valor de compra futura (repo)</t>
  </si>
  <si>
    <t xml:space="preserve">        Primas por valor de compra futura (repo)</t>
  </si>
  <si>
    <t xml:space="preserve">       Prima por valor de venta</t>
  </si>
  <si>
    <t xml:space="preserve">   Ingresos por operaciones y servicios ext</t>
  </si>
  <si>
    <t xml:space="preserve">   OTROS INGRESOS OPERATIVOS</t>
  </si>
  <si>
    <t xml:space="preserve">    Otros Ingresos Operativos</t>
  </si>
  <si>
    <t xml:space="preserve">     Recupero de Gastos Gs</t>
  </si>
  <si>
    <t xml:space="preserve">        Recupero de Gastos GS - PF</t>
  </si>
  <si>
    <t xml:space="preserve">        Recupero de Gastos GS - PJ</t>
  </si>
  <si>
    <t xml:space="preserve">       Recupero de Gastos U$S</t>
  </si>
  <si>
    <t xml:space="preserve">        Recupero de Gastos U$S - PF</t>
  </si>
  <si>
    <t xml:space="preserve">        Recupero de Gastos U$S - PJ</t>
  </si>
  <si>
    <t xml:space="preserve">        Recupero de Gastos U$S - VINC</t>
  </si>
  <si>
    <t xml:space="preserve">  INGRESOS FINANCIEROS</t>
  </si>
  <si>
    <t xml:space="preserve">   Intereses cobrados</t>
  </si>
  <si>
    <t xml:space="preserve">    Intereses cobrados</t>
  </si>
  <si>
    <t xml:space="preserve">     Intereses cobrados</t>
  </si>
  <si>
    <t xml:space="preserve">        Intereses Cobrados</t>
  </si>
  <si>
    <t xml:space="preserve">   Ganancia por Diferencia de Cambio</t>
  </si>
  <si>
    <t xml:space="preserve">    Ganancia por Diferencia de Cambio</t>
  </si>
  <si>
    <t xml:space="preserve">     Ganancia por Diferencia de Cambio</t>
  </si>
  <si>
    <t xml:space="preserve">  OTROS INGRESOS NO OPERATIVOS</t>
  </si>
  <si>
    <t xml:space="preserve">   Otros Ingresos no Operativos</t>
  </si>
  <si>
    <t xml:space="preserve">    Otros Ingresos no Operativos</t>
  </si>
  <si>
    <t xml:space="preserve">     Otros Ingresos no Operativos</t>
  </si>
  <si>
    <t xml:space="preserve">        Descuentos Obtenidos</t>
  </si>
  <si>
    <t xml:space="preserve">        Ingresos por ajustes y redondeos</t>
  </si>
  <si>
    <t xml:space="preserve">        Ingresos extraordinarios</t>
  </si>
  <si>
    <t xml:space="preserve">        Ajustes de resultados anteriores</t>
  </si>
  <si>
    <t xml:space="preserve">        Otros ingresos no operativos</t>
  </si>
  <si>
    <t xml:space="preserve">  EGRESOS OPERATIVOS</t>
  </si>
  <si>
    <t xml:space="preserve">   GASTOS DE OPERACIÓN</t>
  </si>
  <si>
    <t xml:space="preserve">    Gastos por comisiones y servicios</t>
  </si>
  <si>
    <t xml:space="preserve">     Comisiones Pagadas</t>
  </si>
  <si>
    <t xml:space="preserve">        Comisiones Pagadas Personas y empresas relacionadas</t>
  </si>
  <si>
    <t xml:space="preserve">        Comisiones Pagadas</t>
  </si>
  <si>
    <t xml:space="preserve">     Comisiones Servicios de Custodia</t>
  </si>
  <si>
    <t xml:space="preserve">        Comisiones Servicios de Custodia U$S</t>
  </si>
  <si>
    <t xml:space="preserve">    Otros gastos operativos</t>
  </si>
  <si>
    <t xml:space="preserve">     Primas por valor de compra futura (repo)</t>
  </si>
  <si>
    <t xml:space="preserve">       Diferencia de precios por valor de compra</t>
  </si>
  <si>
    <t xml:space="preserve">        Bonos Públicos GS</t>
  </si>
  <si>
    <t xml:space="preserve">        Acciones</t>
  </si>
  <si>
    <t xml:space="preserve">       Dif de Precios por Valor de Venta</t>
  </si>
  <si>
    <t xml:space="preserve">        Titulos de Crédito - Gs</t>
  </si>
  <si>
    <t xml:space="preserve">        Títulos de Créditos Gs - VINCULADAS</t>
  </si>
  <si>
    <t xml:space="preserve">        Bonos Públicos - Gs</t>
  </si>
  <si>
    <t xml:space="preserve">        Acciones - Gs</t>
  </si>
  <si>
    <t xml:space="preserve">        Acciones - U$S</t>
  </si>
  <si>
    <t xml:space="preserve">      Por Op. de Compra Titulos/Valores</t>
  </si>
  <si>
    <t xml:space="preserve">        Por Op. Compra Titulos/Valores Gs</t>
  </si>
  <si>
    <t xml:space="preserve">        Por Op. Compra Titulos/Valores U$S</t>
  </si>
  <si>
    <t xml:space="preserve">    Aranceles pagados CNV</t>
  </si>
  <si>
    <t xml:space="preserve">     Aranceles pagados CNV</t>
  </si>
  <si>
    <t xml:space="preserve">        Aranceles pagados CNV U$S</t>
  </si>
  <si>
    <t xml:space="preserve">   GASTOS DE COMERCIALIZACION</t>
  </si>
  <si>
    <t xml:space="preserve">    Gastos de Comercialización</t>
  </si>
  <si>
    <t xml:space="preserve">     Gastos de Comercialización</t>
  </si>
  <si>
    <t xml:space="preserve">        Folletos e Impresiones</t>
  </si>
  <si>
    <t xml:space="preserve">        Gastos de Representación</t>
  </si>
  <si>
    <t xml:space="preserve">        Gastos de Viaje</t>
  </si>
  <si>
    <t xml:space="preserve">        Actualizacion Pagina Web</t>
  </si>
  <si>
    <t xml:space="preserve">        Otros Gastos de Comercialización</t>
  </si>
  <si>
    <t xml:space="preserve">   GASTOS DE ADMINISTRACION</t>
  </si>
  <si>
    <t xml:space="preserve">    Remuneraciones</t>
  </si>
  <si>
    <t xml:space="preserve">     Remuneraciones</t>
  </si>
  <si>
    <t xml:space="preserve">        Horas Extras</t>
  </si>
  <si>
    <t xml:space="preserve">        Comisiones</t>
  </si>
  <si>
    <t xml:space="preserve">        Vacaciones</t>
  </si>
  <si>
    <t xml:space="preserve">        Bonificación Familiar</t>
  </si>
  <si>
    <t xml:space="preserve">        Otras Remuneraciones</t>
  </si>
  <si>
    <t xml:space="preserve">    Cargas Sociales</t>
  </si>
  <si>
    <t xml:space="preserve">     Cargas Sociales</t>
  </si>
  <si>
    <t xml:space="preserve">        Indemnización y Preaviso</t>
  </si>
  <si>
    <t xml:space="preserve">        Uniformes</t>
  </si>
  <si>
    <t xml:space="preserve">        Gourmet Card – GND</t>
  </si>
  <si>
    <t xml:space="preserve">        Seguro Médico</t>
  </si>
  <si>
    <t xml:space="preserve">        Gastos al Personal</t>
  </si>
  <si>
    <t xml:space="preserve">    Otras Remuneraciones</t>
  </si>
  <si>
    <t xml:space="preserve">     Otras Remuneraciones</t>
  </si>
  <si>
    <t xml:space="preserve">        Sueldos Gerentes</t>
  </si>
  <si>
    <t xml:space="preserve">        Sindicos</t>
  </si>
  <si>
    <t xml:space="preserve">        Retribuciones Especiales</t>
  </si>
  <si>
    <t xml:space="preserve">    Honorarios Profesionales</t>
  </si>
  <si>
    <t xml:space="preserve">     Honorarios Profesionales</t>
  </si>
  <si>
    <t xml:space="preserve">    Previsión, amortización y depreciaciones</t>
  </si>
  <si>
    <t xml:space="preserve">     Depreciación de Propiedades y Equipos</t>
  </si>
  <si>
    <t xml:space="preserve">        Depreciacion Muebles e Instalaciones</t>
  </si>
  <si>
    <t xml:space="preserve">        Depreciacion Maquinarias y Equipos</t>
  </si>
  <si>
    <t xml:space="preserve">        Depreciacion Rodados</t>
  </si>
  <si>
    <t xml:space="preserve">        Maquinarias en Leasing</t>
  </si>
  <si>
    <t xml:space="preserve">        Equipos de Oficina en Leasing</t>
  </si>
  <si>
    <t xml:space="preserve">        Equipos de Computación en Leasing</t>
  </si>
  <si>
    <t xml:space="preserve">        Rodados en Leasing</t>
  </si>
  <si>
    <t xml:space="preserve">     Amortización Activos Intangibles y Cargo</t>
  </si>
  <si>
    <t xml:space="preserve">        Amortización de Programas Informáticos</t>
  </si>
  <si>
    <t xml:space="preserve">        Amortización Mejoras en Propiedad de Ter</t>
  </si>
  <si>
    <t xml:space="preserve">    Mantenimiento y Reparaciones</t>
  </si>
  <si>
    <t xml:space="preserve">     Mantenimiento y Reparaciones</t>
  </si>
  <si>
    <t xml:space="preserve">        Muebles e Instalaciones</t>
  </si>
  <si>
    <t xml:space="preserve">        Maquinarias y Equipos</t>
  </si>
  <si>
    <t xml:space="preserve">        Mantenimiento de Edificio - VINCULADAS</t>
  </si>
  <si>
    <t xml:space="preserve">    Alquileres Pagados</t>
  </si>
  <si>
    <t xml:space="preserve">     Alquileres Pagados</t>
  </si>
  <si>
    <t xml:space="preserve">        Alquiler de Bienes Inmuebles</t>
  </si>
  <si>
    <t xml:space="preserve">        Alquiler de Bienes Inmuebles - Vinc.</t>
  </si>
  <si>
    <t xml:space="preserve">        Alquiler de Bienes Muebles Vinc.</t>
  </si>
  <si>
    <t xml:space="preserve">    Seguros</t>
  </si>
  <si>
    <t xml:space="preserve">     Seguros</t>
  </si>
  <si>
    <t xml:space="preserve">        Seguros pagados</t>
  </si>
  <si>
    <t xml:space="preserve">    Impuestos, tasas y contribuciones</t>
  </si>
  <si>
    <t xml:space="preserve">     Impuestos, tasas y contribuciones</t>
  </si>
  <si>
    <t xml:space="preserve">        Impuesto Inmobiliario</t>
  </si>
  <si>
    <t xml:space="preserve">        Otros Impuestos Nacionales</t>
  </si>
  <si>
    <t xml:space="preserve">        Tasas y Contribuciones</t>
  </si>
  <si>
    <t xml:space="preserve">    Gastos Generales</t>
  </si>
  <si>
    <t xml:space="preserve">     Gastos Generales</t>
  </si>
  <si>
    <t xml:space="preserve">        Energía Eléctrica</t>
  </si>
  <si>
    <t xml:space="preserve">        Comunicaciones</t>
  </si>
  <si>
    <t xml:space="preserve">        Agua</t>
  </si>
  <si>
    <t xml:space="preserve">        Correo y Franqueo</t>
  </si>
  <si>
    <t xml:space="preserve">        Movildad y Transporte</t>
  </si>
  <si>
    <t xml:space="preserve">        Gastos de limpieza</t>
  </si>
  <si>
    <t xml:space="preserve">        Custodia y Vigilancia</t>
  </si>
  <si>
    <t xml:space="preserve">        Cuotas y Suscripciones</t>
  </si>
  <si>
    <t xml:space="preserve">        Donaciones y Contribuciones</t>
  </si>
  <si>
    <t xml:space="preserve">        Demostraciones y Agasajos</t>
  </si>
  <si>
    <t xml:space="preserve">        Gastos de Informes</t>
  </si>
  <si>
    <t xml:space="preserve">        Gastos de refrigerios</t>
  </si>
  <si>
    <t xml:space="preserve">        Expensas</t>
  </si>
  <si>
    <t xml:space="preserve">        Gastos de Cafetería</t>
  </si>
  <si>
    <t xml:space="preserve">   EGRESOS FINANCIEROS</t>
  </si>
  <si>
    <t xml:space="preserve">    Egresos Financieros</t>
  </si>
  <si>
    <t xml:space="preserve">     Intereses y Gastos de Sobregiros</t>
  </si>
  <si>
    <t xml:space="preserve">        Intereses y Gastos de Sobregiros</t>
  </si>
  <si>
    <t xml:space="preserve">        Intereses y Gastos de sobregiros - VINCULADO</t>
  </si>
  <si>
    <t xml:space="preserve">       Gastos Bancarios</t>
  </si>
  <si>
    <t xml:space="preserve">        Gastos Bancarios - VINCULADO</t>
  </si>
  <si>
    <t xml:space="preserve">        Gastos Bancarios - GND</t>
  </si>
  <si>
    <t xml:space="preserve">       Pérdida por Diferencia de Cambio</t>
  </si>
  <si>
    <t xml:space="preserve">   EGRESOS FISCALES</t>
  </si>
  <si>
    <t xml:space="preserve">    Egresos Fiscales</t>
  </si>
  <si>
    <t xml:space="preserve">     Gastos Fiscales</t>
  </si>
  <si>
    <t xml:space="preserve">        Impuesto a la Renta</t>
  </si>
  <si>
    <t xml:space="preserve">        Retención Renta</t>
  </si>
  <si>
    <t xml:space="preserve">      Gastos no Deducibles</t>
  </si>
  <si>
    <t xml:space="preserve">        Gastos no Deducibles - U$S</t>
  </si>
  <si>
    <t xml:space="preserve">      Recargos y Multas</t>
  </si>
  <si>
    <t xml:space="preserve">        Recargos y Multas - IPS/MTESS</t>
  </si>
  <si>
    <t xml:space="preserve">        Recargos y Multas - CNV</t>
  </si>
  <si>
    <t xml:space="preserve">        Recargos y Multas - SET</t>
  </si>
  <si>
    <t xml:space="preserve">  Egresos No Operativos</t>
  </si>
  <si>
    <t xml:space="preserve">   Egresos No Operativos</t>
  </si>
  <si>
    <t xml:space="preserve">    Egresos No Operativos</t>
  </si>
  <si>
    <t xml:space="preserve">     Egresos No Operativos</t>
  </si>
  <si>
    <t>N</t>
  </si>
  <si>
    <t>S</t>
  </si>
  <si>
    <t>Resultados</t>
  </si>
  <si>
    <t>Resultado del Ejercicio</t>
  </si>
  <si>
    <t>AVALON A.F.P.I.S.A.</t>
  </si>
  <si>
    <t>NOTA</t>
  </si>
  <si>
    <t>MOVIMIENTOS</t>
  </si>
  <si>
    <t/>
  </si>
  <si>
    <t>ESTADO DE VARIACIÓN DEL PATRIMONIO NETO</t>
  </si>
  <si>
    <t xml:space="preserve"> - Bienes de uso: Las depreciaciones se calculan por el método de línea recta, en base a la vida útil estimada del bien, a partir del año siguiente de su incorporación al patrimonio de la Sociedad.</t>
  </si>
  <si>
    <t>No Aplicable</t>
  </si>
  <si>
    <t>PASIVOS NO CORRIENTES</t>
  </si>
  <si>
    <t>A la fecha de cierre del presente informe, la Sociedad no cuenta con saldos a cobrar.</t>
  </si>
  <si>
    <t>A la fecha de cierre del presente informe, la Sociedad no cuenta con créditos en Deudores varios.</t>
  </si>
  <si>
    <t>A la fecha de cierre del presente informe, la Sociedad no cuenta con deudas financieras de corto ni de largo plazo.</t>
  </si>
  <si>
    <t>A la fecha de cierre del presente informe, la Sociedad no cuenta con documentos y cuentas por pagar de corto ni largo plazo.</t>
  </si>
  <si>
    <t>A la fecha de cierre del presente informe, la Sociedad no cuenta con Cuentas a pagar a personas y empresas relacionadas de corto ni de largo plazo.</t>
  </si>
  <si>
    <t>A la fecha de cierre del presente informe, la Sociedad no cuenta con Saldos con personas y empresas relacionadas.</t>
  </si>
  <si>
    <t>ACTIVOS NO CORRIENTES</t>
  </si>
  <si>
    <t>A la fecha del presente informe, la Sociedad  no cuenta con ingresos que deban ser informados.</t>
  </si>
  <si>
    <t xml:space="preserve">        Banco Continental Cta Cte N°01-311650-06</t>
  </si>
  <si>
    <t xml:space="preserve">        Banco Continental Cta Cte N°01-290327-02</t>
  </si>
  <si>
    <t>OPERACIONES A LIQUIDAR</t>
  </si>
  <si>
    <t>Pago a Proveedores</t>
  </si>
  <si>
    <t>Impuesto a la Renta</t>
  </si>
  <si>
    <t>Adquisicion de Acciones y titulos de Deudas y otros titulos de inversion</t>
  </si>
  <si>
    <t>Aporte de Capital</t>
  </si>
  <si>
    <t>Notas a los Estados Financieros (Nota 1 a Nota 3)</t>
  </si>
  <si>
    <t>Notas a los Estados Financieros (Nota 4 a Nota 10)</t>
  </si>
  <si>
    <t>AVALON ADMINISTRADORA DE FONDOS PATRIMONIALES DE INVERSION S.A.</t>
  </si>
  <si>
    <t>Certificado de Registro Nº 097_15102021</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</si>
  <si>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</si>
  <si>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afpisa@avalon.com.py</t>
  </si>
  <si>
    <t>Accionista Mayoritario (*)</t>
  </si>
  <si>
    <t>Títulos Renta Fija</t>
  </si>
  <si>
    <t>Emitidos por el Sector Financiero</t>
  </si>
  <si>
    <t>CDA</t>
  </si>
  <si>
    <t>CDA - Gs</t>
  </si>
  <si>
    <t>Primas Diferidas por Diferencia de Precio</t>
  </si>
  <si>
    <t>Prima por Diferencia de Precios (+)</t>
  </si>
  <si>
    <t>Dif. Precio (+) CDA Gs - VINCULADAS</t>
  </si>
  <si>
    <t>Intereses Devengados s/ Renta Fija</t>
  </si>
  <si>
    <t>Intereses a Cobrar s/ Renta Fija</t>
  </si>
  <si>
    <t>Int. a Cobrar - CDA - Gs</t>
  </si>
  <si>
    <t>(Intereses a Devengar)</t>
  </si>
  <si>
    <t>Int. a Deveng. CDA - Gs</t>
  </si>
  <si>
    <t>Programas Informáticos</t>
  </si>
  <si>
    <t>Programas Informáticos en Desarrollo USD</t>
  </si>
  <si>
    <t>Proveedores de Bienes y/o Servicios U$S</t>
  </si>
  <si>
    <t>Sueldos y Cargas Sociales</t>
  </si>
  <si>
    <t>Sueldos y Cargas Sociales a Pagar</t>
  </si>
  <si>
    <t>Aportes y Retenciones a Pagar</t>
  </si>
  <si>
    <t>Ingresos y rentas de cartera propia</t>
  </si>
  <si>
    <t>Intereses y dividendos de cartera propia</t>
  </si>
  <si>
    <t>Por diferencia de valor de títulos valor</t>
  </si>
  <si>
    <t>Primas por valor de compra</t>
  </si>
  <si>
    <t>CDA - Gs VINCULADAS</t>
  </si>
  <si>
    <t>OTROS INGRESOS NO OPERATIVOS</t>
  </si>
  <si>
    <t>Otros Ingresos no Operativos</t>
  </si>
  <si>
    <t>Ingresos por ajustes y redondeos</t>
  </si>
  <si>
    <t>GASTOS DE OPERACIÓN</t>
  </si>
  <si>
    <t>GASTOS DE ADMINISTRACION</t>
  </si>
  <si>
    <t>Remuneraciones</t>
  </si>
  <si>
    <t>Sueldos y Jornales</t>
  </si>
  <si>
    <t>Cargas Sociales</t>
  </si>
  <si>
    <t>Aporte Patronal IPS 16,5%</t>
  </si>
  <si>
    <t>Otras Remuneraciones</t>
  </si>
  <si>
    <t>Honorarios Profesionales</t>
  </si>
  <si>
    <t>Servicios Contables</t>
  </si>
  <si>
    <t>Impuestos, tasas y contribuciones</t>
  </si>
  <si>
    <t>Patentes y Tasas Municipales</t>
  </si>
  <si>
    <t>Gastos Generales</t>
  </si>
  <si>
    <t>Otros Gastos Administrativos</t>
  </si>
  <si>
    <t>EGRESOS FISCALES</t>
  </si>
  <si>
    <t>Egresos Fiscales</t>
  </si>
  <si>
    <t>Recargos y Multas</t>
  </si>
  <si>
    <t>Recargos y Multas - SET</t>
  </si>
  <si>
    <t>Recargos y Multas - Municipalidad</t>
  </si>
  <si>
    <t>Egresos No Operativos</t>
  </si>
  <si>
    <t>Egresos por Ajuste de Redondeo</t>
  </si>
  <si>
    <t xml:space="preserve">        Recargos y Multas - Municipalidad</t>
  </si>
  <si>
    <t xml:space="preserve">        CDA   - Gs</t>
  </si>
  <si>
    <t xml:space="preserve">        Diferencia de cambio cuentas activa</t>
  </si>
  <si>
    <t xml:space="preserve">        Diferencia de cambio cuentas pasiva</t>
  </si>
  <si>
    <t xml:space="preserve"> al 31/12/2021</t>
  </si>
  <si>
    <t>Total al 31.12.2021</t>
  </si>
  <si>
    <t>Devengamiento Dif de Precio - CDA Gs</t>
  </si>
  <si>
    <t>Devengamiento Interes CDA Gs</t>
  </si>
  <si>
    <t>Diferencia de cambio cuentas activa</t>
  </si>
  <si>
    <t>Diferencia de cambio cuentas pasiva</t>
  </si>
  <si>
    <t>Gasto de Venta</t>
  </si>
  <si>
    <t>Gastos de Administracion</t>
  </si>
  <si>
    <t>Gastos Fiscales</t>
  </si>
  <si>
    <t>Otros Egresos</t>
  </si>
  <si>
    <t>EMISOR</t>
  </si>
  <si>
    <t>VALOR DE COSTO</t>
  </si>
  <si>
    <t>VALOR CONTABLE</t>
  </si>
  <si>
    <t>VALOR NOMINAL UNITARIO</t>
  </si>
  <si>
    <t>VALOR DE COTIZACION</t>
  </si>
  <si>
    <t>VENCIMIENTO</t>
  </si>
  <si>
    <t>Certificados de Depósito de Ahorro (CDA) - GS</t>
  </si>
  <si>
    <t>AA 6401</t>
  </si>
  <si>
    <t>AA 6402</t>
  </si>
  <si>
    <t>TU FINANCIERA S.A.E.C.A</t>
  </si>
  <si>
    <t>Vinculación por Activos Comprometidos</t>
  </si>
  <si>
    <t xml:space="preserve">Cristian Caballero </t>
  </si>
  <si>
    <t>Síndico Títular</t>
  </si>
  <si>
    <t xml:space="preserve">     Síndico Títular</t>
  </si>
  <si>
    <t>Lidia Coronel Carmona</t>
  </si>
  <si>
    <t>Auditoria Interna</t>
  </si>
  <si>
    <t>Sergio Damian Gayoso Leite</t>
  </si>
  <si>
    <t>Gerente General</t>
  </si>
  <si>
    <t>Accionista Minoritario (**)</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</si>
  <si>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</si>
  <si>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A la fecha de la emisión de los presentes estados financieros, no existen hechos posteriores relevantes que mencionar.</t>
  </si>
  <si>
    <t>El movimiento del patrimonio neto de la Sociedad es el siguiente:</t>
  </si>
  <si>
    <t>SALDO AL INICIO DEL EJERCICIO</t>
  </si>
  <si>
    <t>AUMENTOS</t>
  </si>
  <si>
    <t>DISMINUCIÓN</t>
  </si>
  <si>
    <t>SALDO AL CIERRE DEL EJERCICIO Gs.</t>
  </si>
  <si>
    <t xml:space="preserve"> Gs.</t>
  </si>
  <si>
    <t>Aportes no capitalizados</t>
  </si>
  <si>
    <t>Reservas</t>
  </si>
  <si>
    <t xml:space="preserve"> -</t>
  </si>
  <si>
    <t>Resultados acumulados</t>
  </si>
  <si>
    <t>Resultados del ejercicio</t>
  </si>
  <si>
    <t>Plana Ejecutiva</t>
  </si>
  <si>
    <t>Estados Financieros correspondientes al período finalizado al</t>
  </si>
  <si>
    <t>Los bienes de uso son registrados a su valor de adquisición deducido el impuesto.</t>
  </si>
  <si>
    <t>A la fecha de la emisión de los presentes estados financieros, no existen asuntos relevantes que mencionar.</t>
  </si>
  <si>
    <t>Las 10 notas que se acompañan forman parte integrante de los Estados Financieros</t>
  </si>
  <si>
    <t>Del   01/01/2021   al   31/12/2021</t>
  </si>
  <si>
    <t>Efectivo</t>
  </si>
  <si>
    <t>Fondo Fijo</t>
  </si>
  <si>
    <t>Banco Continental Cta Cte N°01-290327-02</t>
  </si>
  <si>
    <t>Otras cuentas operativas por cobrar</t>
  </si>
  <si>
    <t>Anticipos a Proveedores Gs</t>
  </si>
  <si>
    <t>Prima por Diferencia de Precios (-)</t>
  </si>
  <si>
    <t>Dif. Precio (-) CDA - Gs</t>
  </si>
  <si>
    <t>OTROS ACTIVOS CORRIENTES</t>
  </si>
  <si>
    <t>Gastos Pagados por Adelantado</t>
  </si>
  <si>
    <t>Otros Gastos Pagados por adelantado</t>
  </si>
  <si>
    <t>Canon Anual CNV</t>
  </si>
  <si>
    <t>(-) Depreciación acumulada</t>
  </si>
  <si>
    <t>Deprec. Acumulada Equipos de Computación</t>
  </si>
  <si>
    <t>(-) Amortización acumulada</t>
  </si>
  <si>
    <t>Gastos de Constitucion</t>
  </si>
  <si>
    <t>Activos Intangibles</t>
  </si>
  <si>
    <t>Proveedores de Bienes y/o Servicios Gs</t>
  </si>
  <si>
    <t>Aguinaldos por Pagar</t>
  </si>
  <si>
    <t>Otras Provisiones</t>
  </si>
  <si>
    <t>Honorarios a Profesionales Externos</t>
  </si>
  <si>
    <t>Auditoría Externa U$S</t>
  </si>
  <si>
    <t>Resultados Acumulados</t>
  </si>
  <si>
    <t>Ingresos por servicios prestados</t>
  </si>
  <si>
    <t>Ingresos por Comisiones por Administraci</t>
  </si>
  <si>
    <t>Administración Fondo Mutuo GS</t>
  </si>
  <si>
    <t>Otros gastos operativos</t>
  </si>
  <si>
    <t>Dif de Precios por Valor de Venta</t>
  </si>
  <si>
    <t>CDA Gs - VINCULADAS</t>
  </si>
  <si>
    <t>GASTOS DE COMERCIALIZACION</t>
  </si>
  <si>
    <t>Gastos de Comercialización</t>
  </si>
  <si>
    <t>Gastos de pubicidad y marketing</t>
  </si>
  <si>
    <t>Gratificaciones por desempeño</t>
  </si>
  <si>
    <t>Serv. de Seguridad Informatica.</t>
  </si>
  <si>
    <t>Honorarios de Escribanía</t>
  </si>
  <si>
    <t>Servicios Centralizados</t>
  </si>
  <si>
    <t>Previsión, amortización y depreciaciones</t>
  </si>
  <si>
    <t>Depreciación de Propiedades y Equipos</t>
  </si>
  <si>
    <t>Depreciacion Equipos de Computación</t>
  </si>
  <si>
    <t>Amortización Activos Intangibles y Cargo</t>
  </si>
  <si>
    <t>Amortización de Gastos de Constitucion</t>
  </si>
  <si>
    <t>Amortización de Activos Intangibles</t>
  </si>
  <si>
    <t>IVA Costo</t>
  </si>
  <si>
    <t xml:space="preserve">        Canon Anual CNV</t>
  </si>
  <si>
    <t xml:space="preserve">        Activos Intangibles</t>
  </si>
  <si>
    <t>Primas Diferidas por Diferencia de Preci</t>
  </si>
  <si>
    <t>Diferencia de precios por valor de compr</t>
  </si>
  <si>
    <t>Saldo al inicio del ejercicio 2022</t>
  </si>
  <si>
    <t>(Depreciacion Acumulada)</t>
  </si>
  <si>
    <t>(-) Depreciaciones , Acumuladas</t>
  </si>
  <si>
    <t>Serv. Centralizados (SLA) - VINCULADAS</t>
  </si>
  <si>
    <t>Amortización de Gastos de Organización</t>
  </si>
  <si>
    <t>Caja</t>
  </si>
  <si>
    <t>Fondo Fijo Gs</t>
  </si>
  <si>
    <t>CEFISA</t>
  </si>
  <si>
    <t>BANCOP</t>
  </si>
  <si>
    <t>K1953</t>
  </si>
  <si>
    <t>K1955</t>
  </si>
  <si>
    <t>AA2265</t>
  </si>
  <si>
    <t>AA2266</t>
  </si>
  <si>
    <t>AA2267</t>
  </si>
  <si>
    <t>AA2268</t>
  </si>
  <si>
    <t>AA2269</t>
  </si>
  <si>
    <t>AA2270</t>
  </si>
  <si>
    <t>AA2271</t>
  </si>
  <si>
    <t>AA2272</t>
  </si>
  <si>
    <t>AA2273</t>
  </si>
  <si>
    <t>AA2274</t>
  </si>
  <si>
    <t>AA2275</t>
  </si>
  <si>
    <t>AA2276</t>
  </si>
  <si>
    <t>Crisol Encarnacion Financiera SAECA</t>
  </si>
  <si>
    <t>Bancop S.A.</t>
  </si>
  <si>
    <t>30 de Junio de 2022</t>
  </si>
  <si>
    <t>Información al 30 de Junio de 2022</t>
  </si>
  <si>
    <t>Al 30 de Junio de 2022, el capital social (de acuerdo con el artículo N° 5 de los estatutos sociales) es de Gs. 10.000.000.000, representado por 100.000 acciones nominativas de Gs. 100.000 cada una.</t>
  </si>
  <si>
    <t>Del   01/01/2022   al   30/06/2021</t>
  </si>
  <si>
    <t>Provisiones Varias</t>
  </si>
  <si>
    <t>Provisiones Varias Gs</t>
  </si>
  <si>
    <t>Licencia USD</t>
  </si>
  <si>
    <t>OTROS INGRESOS OPERATIVOS</t>
  </si>
  <si>
    <t>Otros Ingresos Operativos</t>
  </si>
  <si>
    <t>Recupero de Gastos Gs</t>
  </si>
  <si>
    <t>Recupero de Gastos GS - VINC</t>
  </si>
  <si>
    <t>Gastos por comisiones y servicios</t>
  </si>
  <si>
    <t>Comisiones Servicios de Custodia</t>
  </si>
  <si>
    <t>Comisiones Servicios de Custodia GS</t>
  </si>
  <si>
    <t>Aranceles pagados CNV</t>
  </si>
  <si>
    <t>Aranceles pagados CNV Gs.</t>
  </si>
  <si>
    <t>Capacitación y Entrenamiento</t>
  </si>
  <si>
    <t>Seguros Privados al Personal</t>
  </si>
  <si>
    <t>Auditoria Externa GND</t>
  </si>
  <si>
    <t>Mantenimiento y Reparaciones</t>
  </si>
  <si>
    <t>Canon Seprelad</t>
  </si>
  <si>
    <t>Papelería,Útiles e Impresos</t>
  </si>
  <si>
    <t>Gastos de Cafetería</t>
  </si>
  <si>
    <t>Gastos no Deducibles</t>
  </si>
  <si>
    <t>Gastos no Deducibles - Gs</t>
  </si>
  <si>
    <t xml:space="preserve">        Licencia USD</t>
  </si>
  <si>
    <t>AL 30 DE JUNIO DE 2022 PRESENTADO EN FORMA COMPARATIVA CON EL MISMO PERIODO ANTERIOR FINALIZADO EL 30 DE JUNIO DE 2021</t>
  </si>
  <si>
    <t>Total al 30/06/2022</t>
  </si>
  <si>
    <t>NOTAS A LOS ESTADOS FINANCIEROS AL 30 DE JUNIO DE 2022</t>
  </si>
  <si>
    <t xml:space="preserve">Los estados financieros al 30 de junio de 2022 y la información complementaria relacionadas con ellos, se presentan en forma comparativa con los respectivos estados e información complementaria correspondiente al mismo periodo cerrado del año anterior (conciderando que el ejercicio 2021 es el primer ejercicio de operaciones de la Sociedad comenzando sus operaciones recien en el tercer trimestre). exceptuando el Balance general, el cual se presenta comparativamente con el ejercicio económico finalizado al 31 de diciembre 2021. </t>
  </si>
  <si>
    <t>Las previsiones para eventuales pérdidas derivadas de cuentas de dudoso cobro se determinan a fin de año sobre la base del estudio de la cartera de créditos realizado con el objeto de determinar la porción no recuperable de las cuentas a cobrar.
Al  30 de junio de 2022  la Sociedad no cuenta con créditos atrasados de importes significativos que requiera una constitución de previsión de algún tipo.</t>
  </si>
  <si>
    <t>Las partidas de activos y pasivos en moneda extranjera al  30 de Junio de 2022  y 31 de diciembre de 2021 fueron valuadas al tipo de cambio de cierre proporcionado por la Subsecretaría de Estado de Tributación, el cual no difiere significativamente respecto del vigente en el mercado libre de cambios:</t>
  </si>
  <si>
    <t xml:space="preserve"> al 30/06/2022</t>
  </si>
  <si>
    <t>Total al 30.06.2022</t>
  </si>
  <si>
    <t>AA2281</t>
  </si>
  <si>
    <t xml:space="preserve">        Provisiones GS</t>
  </si>
  <si>
    <t xml:space="preserve">        Provisiones Varias Gs</t>
  </si>
  <si>
    <t xml:space="preserve">      Provisiones Varias</t>
  </si>
  <si>
    <t>AL 30 DE JUNIO DE 2022 PRESENTADO EN FORMA COMPARATIVA CON EL EJERCICIO ANTERIOR CERRADO EL 31 DE DICIEMBRE DE 2021</t>
  </si>
  <si>
    <t>Saldo al 31/12/2021</t>
  </si>
  <si>
    <t>Total al 30/06/2021</t>
  </si>
  <si>
    <t>Nota 5.16 a</t>
  </si>
  <si>
    <t>Nota 5.16 b</t>
  </si>
  <si>
    <t>Nota 5.16.d</t>
  </si>
  <si>
    <t xml:space="preserve"> (Cifras expresadas en guaraníes)</t>
  </si>
  <si>
    <t xml:space="preserve">Dario Brugiati      </t>
  </si>
  <si>
    <t>TOTAL al 30/06/2022</t>
  </si>
  <si>
    <t>Total al 30.06.2021</t>
  </si>
  <si>
    <t xml:space="preserve">Recupero de Gastos GS </t>
  </si>
  <si>
    <t>Nota 5.15</t>
  </si>
  <si>
    <r>
      <t xml:space="preserve">1.  </t>
    </r>
    <r>
      <rPr>
        <b/>
        <u/>
        <sz val="10"/>
        <color theme="1"/>
        <rFont val="Outfit"/>
      </rPr>
      <t>IDENTIFICACIÓN</t>
    </r>
  </si>
  <si>
    <r>
      <t xml:space="preserve">2.  </t>
    </r>
    <r>
      <rPr>
        <b/>
        <u/>
        <sz val="10"/>
        <color theme="1"/>
        <rFont val="Outfit"/>
      </rPr>
      <t>ANTECEDENTES DE CONSTITUCIÓN DE LA SOCIEDAD</t>
    </r>
  </si>
  <si>
    <r>
      <t xml:space="preserve">3.  </t>
    </r>
    <r>
      <rPr>
        <b/>
        <u/>
        <sz val="10"/>
        <color rgb="FF000000"/>
        <rFont val="Outfit"/>
      </rPr>
      <t>ADMINISTRACIÓN</t>
    </r>
  </si>
  <si>
    <r>
      <t xml:space="preserve">4.  </t>
    </r>
    <r>
      <rPr>
        <b/>
        <u/>
        <sz val="10"/>
        <color theme="1"/>
        <rFont val="Outfit"/>
      </rPr>
      <t>CAPITAL Y PROPIEDAD</t>
    </r>
  </si>
  <si>
    <r>
      <t xml:space="preserve">5.  </t>
    </r>
    <r>
      <rPr>
        <b/>
        <u/>
        <sz val="10"/>
        <color rgb="FF000000"/>
        <rFont val="Outfit"/>
      </rPr>
      <t>AUDITOR EXTERNO INDEPENDIENTE</t>
    </r>
    <r>
      <rPr>
        <u/>
        <sz val="10"/>
        <color rgb="FF000000"/>
        <rFont val="Outfit"/>
      </rPr>
      <t xml:space="preserve"> </t>
    </r>
  </si>
  <si>
    <r>
      <t xml:space="preserve">5.2  Número de Inscripción en el Registro de la CNV: </t>
    </r>
    <r>
      <rPr>
        <sz val="10"/>
        <color rgb="FF000000"/>
        <rFont val="Outfit"/>
      </rPr>
      <t>AE 015</t>
    </r>
  </si>
  <si>
    <r>
      <t xml:space="preserve">5.1   Auditor Externo Independiente designado: </t>
    </r>
    <r>
      <rPr>
        <sz val="10"/>
        <color rgb="FF000000"/>
        <rFont val="Outfit"/>
      </rPr>
      <t xml:space="preserve">  BCA – Benitez Codas &amp; Asociados (Corresponsal en Paraguay de KPMG International Cooperative)</t>
    </r>
  </si>
  <si>
    <r>
      <t>(*) Accionista Mayoritario:</t>
    </r>
    <r>
      <rPr>
        <sz val="10"/>
        <color theme="1"/>
        <rFont val="Outfit"/>
      </rPr>
      <t xml:space="preserve"> </t>
    </r>
  </si>
  <si>
    <r>
      <t>Domicilio legal:</t>
    </r>
    <r>
      <rPr>
        <sz val="10"/>
        <color theme="1"/>
        <rFont val="Outfit"/>
      </rPr>
      <t xml:space="preserve"> </t>
    </r>
  </si>
  <si>
    <t>Edificio Banco Continental 1er. Piso. Pitiantuta esq. España. Asunción, Paraguay.</t>
  </si>
  <si>
    <r>
      <t>Participación</t>
    </r>
    <r>
      <rPr>
        <sz val="10"/>
        <color theme="1"/>
        <rFont val="Outfit"/>
      </rPr>
      <t xml:space="preserve">: </t>
    </r>
  </si>
  <si>
    <t>90,02% de participación en el capital y en votos.</t>
  </si>
  <si>
    <r>
      <t>Actividad principal:</t>
    </r>
    <r>
      <rPr>
        <sz val="10"/>
        <color theme="1"/>
        <rFont val="Outfit"/>
      </rPr>
      <t xml:space="preserve"> </t>
    </r>
  </si>
  <si>
    <t>Casa de Bolsa.</t>
  </si>
  <si>
    <r>
      <t>(**) Accionista Minoritario:</t>
    </r>
    <r>
      <rPr>
        <sz val="10"/>
        <color theme="1"/>
        <rFont val="Outfit"/>
      </rPr>
      <t xml:space="preserve"> </t>
    </r>
  </si>
  <si>
    <t>Edificio La Paraguaya 7mo Piso. Estrella esq. Ayolas. Asunción, Paraguay.</t>
  </si>
  <si>
    <t>9,98% de participación en el capital y en votos.</t>
  </si>
  <si>
    <t>Actividades de agencias de cobro y oficinas de crédito.</t>
  </si>
  <si>
    <t>AL 30 DE JUNIO DE 2022 PRESENTADO EN FORMA COMPARATIVA CON EL MISMO PERIODO                                                                        ANTERIOR FINALIZADO EL 30 DE JUNIO DE 2021</t>
  </si>
  <si>
    <t>1.1                    Naturaleza jurídica de las actividades de la sociedad</t>
  </si>
  <si>
    <t>2.1                  Bases para la preparación de los estados financieros</t>
  </si>
  <si>
    <r>
      <t xml:space="preserve">a.  </t>
    </r>
    <r>
      <rPr>
        <u/>
        <sz val="11"/>
        <color theme="1"/>
        <rFont val="Outfit"/>
      </rPr>
      <t>Moneda extranjer</t>
    </r>
    <r>
      <rPr>
        <sz val="11"/>
        <color theme="1"/>
        <rFont val="Outfit"/>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</si>
  <si>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Outfit"/>
      </rPr>
      <t>Inversiones temporales</t>
    </r>
  </si>
  <si>
    <r>
      <rPr>
        <sz val="11"/>
        <color theme="1"/>
        <rFont val="Outfit"/>
      </rPr>
      <t xml:space="preserve">c.  </t>
    </r>
    <r>
      <rPr>
        <u/>
        <sz val="11"/>
        <color theme="1"/>
        <rFont val="Outfit"/>
      </rPr>
      <t>Bienes de uso:</t>
    </r>
  </si>
  <si>
    <r>
      <rPr>
        <sz val="11"/>
        <color theme="1"/>
        <rFont val="Outfit"/>
      </rPr>
      <t xml:space="preserve">d.  </t>
    </r>
    <r>
      <rPr>
        <u/>
        <sz val="11"/>
        <color theme="1"/>
        <rFont val="Outfit"/>
      </rPr>
      <t>Activos intangibles:</t>
    </r>
  </si>
  <si>
    <t>2.3                 Política de constitución de previsiones</t>
  </si>
  <si>
    <t>2.4                  Política de depreciaciones y amortizaciones</t>
  </si>
  <si>
    <t>2.5                 Política de reconocimiento de ingresos</t>
  </si>
  <si>
    <t>2.6                   Base para la preparación del Estado de flujo de efectivo</t>
  </si>
  <si>
    <t>2.7                    Impuesto a la renta</t>
  </si>
  <si>
    <t>NOTA 1    INFORMACIÓN BÁSICA DE LA EMPRESA</t>
  </si>
  <si>
    <t>NOTA 2   PRINCIPALES POLÍTICAS Y PRÁCTICAS CONTABLES APLICADAS</t>
  </si>
  <si>
    <t>NOTA 3     CAMBIO DE POLÍTICAS Y PROCEDIMIENTOS DE CONTABILIDAD</t>
  </si>
  <si>
    <t>a)                    Bases de contabilización</t>
  </si>
  <si>
    <t>b)                    Información comparativa</t>
  </si>
  <si>
    <t>2.2                 Criterios de valuación</t>
  </si>
  <si>
    <t>NOTA 4    CRITERIOS ESPECÍFICOS DE VALUACIÓN</t>
  </si>
  <si>
    <t>4.a                 Valuación en moneda extranjera</t>
  </si>
  <si>
    <t>4.b                 Posición en moneda extranjera</t>
  </si>
  <si>
    <t>4.c                  Diferencia de cambio en moneda extranjera</t>
  </si>
  <si>
    <t>NOTA 5    INFORMACIÓN REFERENTE A LOS PRINCIPALES ACTIVOS, PASIVOS Y RESULTADOS</t>
  </si>
  <si>
    <t>5.1                     Disponibilidades</t>
  </si>
  <si>
    <t>5.2                    Inversiones temporarias</t>
  </si>
  <si>
    <t>5.3                    Créditos</t>
  </si>
  <si>
    <t>5.3. a)             Documentos y Cuentas Cobrar</t>
  </si>
  <si>
    <t>5.3.b)              Cuentas a Cobrar a personas y empresas relacionadas</t>
  </si>
  <si>
    <t>5.3.c)              Deudores varios:</t>
  </si>
  <si>
    <t>5.4                   Bienes de uso</t>
  </si>
  <si>
    <t>5.5                   Cargos diferidos</t>
  </si>
  <si>
    <t>5.6                    Activo Intangibles</t>
  </si>
  <si>
    <t>5.7                    Otros activos corrientes y no corrientes</t>
  </si>
  <si>
    <t>5.8                     Préstamos financieros a corto y largo plazo</t>
  </si>
  <si>
    <t>5.9                     Documentos y Cuentas por pagar (corto y largo plazo)</t>
  </si>
  <si>
    <t>5.10                  Cuentas a pagar a personas y empresas relacionadas (corto y largo plazo)</t>
  </si>
  <si>
    <t>5.11                    Otros Pasivos corrientes y no corrientes</t>
  </si>
  <si>
    <t>5.12                   Patrimonio</t>
  </si>
  <si>
    <t>5.13                 Saldos con personas y empresas relacionadas</t>
  </si>
  <si>
    <t>5.14                 Previsiones</t>
  </si>
  <si>
    <t>5.15                  Resultado con personas y empresas vinculadas</t>
  </si>
  <si>
    <t xml:space="preserve">5.16                  Ingresos </t>
  </si>
  <si>
    <t>5.16. a)           Ingresos por servicios</t>
  </si>
  <si>
    <t>5.16. b)           Ingresos financieros</t>
  </si>
  <si>
    <t>5.16. c)           Ingresos por operaciones y servicios a personas relacionadas</t>
  </si>
  <si>
    <t>5.16.d)            Otros Ingresos</t>
  </si>
  <si>
    <t>5.17                 Egresos</t>
  </si>
  <si>
    <t>NOTA 6.       INFORMACIÓN REFERENTE A CONTINGENCIAS Y COMPROMISOS</t>
  </si>
  <si>
    <t>6.a)                  Compromisos directos</t>
  </si>
  <si>
    <t>6.b)                  Contingencias legales</t>
  </si>
  <si>
    <t>NOTA 7.       HECHOS POSTERIORES AL CIERRE DEL EJERCICIO</t>
  </si>
  <si>
    <t>NOTA 8.       LIMITACIÓN A LA LIBRE DISPONIBILIDAD DE LOS ACTIVOS O DEL PATRIMONIO Y CUALQUIER RESTRICCIÓN AL DERECHO DE PROPIEDAD</t>
  </si>
  <si>
    <t>NOTA 9.       SANCIONES</t>
  </si>
  <si>
    <t>NOTA 10.     OTROS ASUNTOS RELEVANTES</t>
  </si>
  <si>
    <t>RESULTADO DEL EJERCICIO (+) Utilidad (-) Pérdida :</t>
  </si>
  <si>
    <t>AL 30 DE JUNIO DE 2022 PRESENTADO EN FORMA COMPARATIVA CON EL MISMO PERIODO ANTERIOR FINALIZADO EL 30 DE JUNIO 2021</t>
  </si>
  <si>
    <t>VALORES AL INICIO DEL EJERCICIO</t>
  </si>
  <si>
    <t>ALTAS</t>
  </si>
  <si>
    <t>BAJAS</t>
  </si>
  <si>
    <t>REVALUO</t>
  </si>
  <si>
    <t>VALORES AL CIERRE DEL PERÍODO</t>
  </si>
  <si>
    <t>ACUMULADAS AL INICIO
DEL
EJERCICIO</t>
  </si>
  <si>
    <t>REVALUO DEL PERIODO</t>
  </si>
  <si>
    <t>ACUMULADAS AL CIERRE</t>
  </si>
  <si>
    <t>NETO RESULTADO</t>
  </si>
  <si>
    <r>
      <rPr>
        <b/>
        <sz val="9"/>
        <color rgb="FFFFFFFF"/>
        <rFont val="OUFIT"/>
      </rPr>
      <t>CUENTAS</t>
    </r>
  </si>
  <si>
    <r>
      <rPr>
        <b/>
        <sz val="9"/>
        <color rgb="FFFFFFFF"/>
        <rFont val="OUFIT"/>
      </rPr>
      <t>VALORES DE ORIGEN</t>
    </r>
  </si>
  <si>
    <r>
      <rPr>
        <b/>
        <sz val="9"/>
        <color rgb="FFFFFFFF"/>
        <rFont val="OUFIT"/>
      </rPr>
      <t>DEPRECIACIONES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</si>
</sst>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00_ ;[Red]\-#,##0.00\ "/>
    <numFmt numFmtId="177" formatCode="0_ ;[Red]\-0\ "/>
    <numFmt numFmtId="178" formatCode="_ * #,##0.00_ ;_ * \-#,##0.00_ ;_ * &quot;-&quot;_ ;_ @_ "/>
    <numFmt numFmtId="179" formatCode="_(* #,##0_);_(* \(#,##0\);_(* \-??_);_(@_)"/>
    <numFmt numFmtId="180" formatCode="dd/mm/yyyy;@"/>
    <numFmt numFmtId="181" formatCode="_-* #,##0_-;\-* #,##0_-;_-* &quot;-&quot;??_-;_-@_-"/>
    <numFmt numFmtId="182" formatCode="_-* #,##0.00\ &quot;Pts&quot;_-;\-* #,##0.00\ &quot;Pts&quot;_-;_-* &quot;-&quot;??\ &quot;Pts&quot;_-;_-@_-"/>
    <numFmt numFmtId="183" formatCode="0.000%"/>
    <numFmt numFmtId="184" formatCode="0.0000%"/>
  </numFmts>
  <fonts count="11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sz val="12"/>
      <color rgb="FF0000FF"/>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sz val="11"/>
      <color theme="1"/>
      <name val="Times New Roman"/>
      <family val="1"/>
    </font>
    <font>
      <sz val="8"/>
      <color indexed="8"/>
      <name val="Arial"/>
      <family val="2"/>
    </font>
    <font>
      <b/>
      <sz val="10"/>
      <name val="Arial"/>
      <family val="2"/>
    </font>
    <font>
      <sz val="8"/>
      <name val="Arial"/>
      <family val="2"/>
    </font>
    <font>
      <b/>
      <sz val="8"/>
      <name val="Arial"/>
      <family val="2"/>
    </font>
    <font>
      <b/>
      <u/>
      <sz val="8"/>
      <name val="Arial"/>
      <family val="2"/>
    </font>
    <font>
      <sz val="9"/>
      <name val="Arial"/>
      <family val="2"/>
    </font>
    <font>
      <sz val="12"/>
      <name val="Times New Roman"/>
      <family val="1"/>
    </font>
    <font>
      <sz val="10"/>
      <name val="Arial"/>
      <family val="2"/>
    </font>
    <font>
      <b/>
      <sz val="9"/>
      <color rgb="FFFFFF00"/>
      <name val="Arial"/>
      <family val="2"/>
    </font>
    <font>
      <sz val="9"/>
      <color indexed="8"/>
      <name val="Arial"/>
      <family val="2"/>
    </font>
    <font>
      <b/>
      <sz val="8"/>
      <color theme="0"/>
      <name val="Arial"/>
      <family val="2"/>
    </font>
    <font>
      <b/>
      <sz val="8"/>
      <color rgb="FFFF0000"/>
      <name val="Arial"/>
      <family val="2"/>
    </font>
    <font>
      <u/>
      <sz val="11"/>
      <color theme="10"/>
      <name val="Calibri"/>
      <family val="2"/>
      <scheme val="minor"/>
    </font>
    <font>
      <u/>
      <sz val="9"/>
      <color indexed="8"/>
      <name val="Arial"/>
      <family val="2"/>
    </font>
    <font>
      <sz val="9"/>
      <color indexed="8"/>
      <name val="Calibri"/>
      <family val="2"/>
      <scheme val="minor"/>
    </font>
    <font>
      <sz val="9"/>
      <name val="Calibri"/>
      <family val="2"/>
      <scheme val="minor"/>
    </font>
    <font>
      <b/>
      <sz val="13"/>
      <color theme="1"/>
      <name val="Times New Roman"/>
      <family val="1"/>
    </font>
    <font>
      <b/>
      <sz val="8"/>
      <color theme="1"/>
      <name val="Arial"/>
      <family val="2"/>
    </font>
    <font>
      <sz val="8"/>
      <color theme="1"/>
      <name val="Arial"/>
      <family val="2"/>
    </font>
    <font>
      <sz val="9"/>
      <color theme="1"/>
      <name val="Calibri"/>
      <family val="2"/>
      <scheme val="minor"/>
    </font>
    <font>
      <b/>
      <sz val="9"/>
      <color theme="1"/>
      <name val="Calibri"/>
      <family val="2"/>
      <scheme val="minor"/>
    </font>
    <font>
      <sz val="11"/>
      <color indexed="8"/>
      <name val="Calibri"/>
      <family val="2"/>
      <scheme val="minor"/>
    </font>
    <font>
      <i/>
      <sz val="8"/>
      <color theme="1"/>
      <name val="Calibri"/>
      <family val="2"/>
      <scheme val="minor"/>
    </font>
    <font>
      <b/>
      <sz val="8"/>
      <color indexed="8"/>
      <name val="Calibri"/>
      <family val="2"/>
      <scheme val="minor"/>
    </font>
    <font>
      <sz val="8"/>
      <color indexed="8"/>
      <name val="Calibri"/>
      <family val="2"/>
      <scheme val="minor"/>
    </font>
    <font>
      <sz val="10"/>
      <name val="Outfit"/>
    </font>
    <font>
      <u/>
      <sz val="11"/>
      <color theme="10"/>
      <name val="Outfit"/>
    </font>
    <font>
      <b/>
      <sz val="12"/>
      <name val="Outfit"/>
    </font>
    <font>
      <b/>
      <sz val="13"/>
      <name val="Outfit"/>
    </font>
    <font>
      <b/>
      <u/>
      <sz val="10"/>
      <color theme="1"/>
      <name val="Outfit"/>
    </font>
    <font>
      <sz val="11"/>
      <color theme="1"/>
      <name val="Outfit"/>
    </font>
    <font>
      <b/>
      <sz val="10"/>
      <color theme="1"/>
      <name val="Outfit"/>
    </font>
    <font>
      <sz val="10"/>
      <color theme="1"/>
      <name val="Outfit"/>
    </font>
    <font>
      <b/>
      <sz val="4"/>
      <color theme="1"/>
      <name val="Outfit"/>
    </font>
    <font>
      <b/>
      <sz val="10"/>
      <color rgb="FF000000"/>
      <name val="Outfit"/>
    </font>
    <font>
      <b/>
      <sz val="9"/>
      <color theme="0"/>
      <name val="Outfit"/>
    </font>
    <font>
      <sz val="9"/>
      <color rgb="FF000000"/>
      <name val="Outfit"/>
    </font>
    <font>
      <sz val="10"/>
      <color rgb="FF000000"/>
      <name val="Outfit"/>
    </font>
    <font>
      <b/>
      <sz val="10"/>
      <color theme="0"/>
      <name val="Outfit"/>
    </font>
    <font>
      <b/>
      <sz val="11"/>
      <name val="Outfit"/>
    </font>
    <font>
      <sz val="11"/>
      <name val="Outfit"/>
    </font>
    <font>
      <b/>
      <sz val="10"/>
      <name val="Outfit"/>
    </font>
    <font>
      <b/>
      <sz val="12"/>
      <color theme="1"/>
      <name val="Outfit"/>
    </font>
    <font>
      <i/>
      <sz val="12"/>
      <color theme="1"/>
      <name val="Outfit"/>
    </font>
    <font>
      <sz val="12"/>
      <color theme="1"/>
      <name val="Outfit"/>
    </font>
    <font>
      <b/>
      <sz val="12"/>
      <color theme="0"/>
      <name val="Outfit"/>
    </font>
    <font>
      <b/>
      <u/>
      <sz val="12"/>
      <color theme="1"/>
      <name val="Outfit"/>
    </font>
    <font>
      <i/>
      <sz val="11"/>
      <color theme="1"/>
      <name val="Outfit"/>
    </font>
    <font>
      <sz val="12"/>
      <color theme="0"/>
      <name val="Outfit"/>
    </font>
    <font>
      <b/>
      <sz val="13"/>
      <color theme="1"/>
      <name val="Outfit"/>
    </font>
    <font>
      <b/>
      <sz val="11"/>
      <color theme="1"/>
      <name val="Outfit"/>
    </font>
    <font>
      <u/>
      <sz val="11"/>
      <color theme="1"/>
      <name val="Outfit"/>
    </font>
    <font>
      <b/>
      <sz val="20"/>
      <color theme="7" tint="0.79998168889431442"/>
      <name val="Outfit"/>
    </font>
    <font>
      <b/>
      <sz val="24"/>
      <color theme="0"/>
      <name val="Outfit"/>
    </font>
    <font>
      <b/>
      <sz val="18"/>
      <color theme="1"/>
      <name val="Outfit"/>
    </font>
    <font>
      <b/>
      <u/>
      <sz val="11"/>
      <color theme="1"/>
      <name val="Outfit"/>
    </font>
    <font>
      <sz val="14"/>
      <color theme="1"/>
      <name val="Outfit"/>
    </font>
    <font>
      <u/>
      <sz val="10"/>
      <color theme="10"/>
      <name val="Outfit"/>
    </font>
    <font>
      <b/>
      <sz val="10"/>
      <color rgb="FFFFFFFF"/>
      <name val="Outfit"/>
    </font>
    <font>
      <sz val="11"/>
      <name val="Calibri"/>
      <family val="2"/>
      <scheme val="minor"/>
    </font>
    <font>
      <sz val="8"/>
      <name val="Calibri"/>
      <family val="2"/>
      <scheme val="minor"/>
    </font>
    <font>
      <sz val="11"/>
      <color theme="1"/>
      <name val="Arial"/>
      <family val="2"/>
    </font>
    <font>
      <b/>
      <sz val="11"/>
      <color theme="1"/>
      <name val="Arial"/>
      <family val="2"/>
    </font>
    <font>
      <b/>
      <u/>
      <sz val="10"/>
      <color rgb="FF000000"/>
      <name val="Outfit"/>
    </font>
    <font>
      <u/>
      <sz val="10"/>
      <color rgb="FF000000"/>
      <name val="Outfit"/>
    </font>
    <font>
      <u/>
      <sz val="15"/>
      <color theme="10"/>
      <name val="Outfit"/>
    </font>
    <font>
      <b/>
      <sz val="11"/>
      <color theme="0"/>
      <name val="Outfit"/>
    </font>
    <font>
      <sz val="9"/>
      <name val="Outfit"/>
    </font>
    <font>
      <b/>
      <sz val="9"/>
      <name val="Outfit"/>
    </font>
    <font>
      <b/>
      <sz val="11"/>
      <color rgb="FF0000FF"/>
      <name val="Outfit"/>
    </font>
    <font>
      <sz val="11"/>
      <color rgb="FF0000FF"/>
      <name val="Outfit"/>
    </font>
    <font>
      <b/>
      <sz val="11"/>
      <color theme="5" tint="-0.249977111117893"/>
      <name val="Outfit"/>
    </font>
    <font>
      <b/>
      <sz val="11"/>
      <color rgb="FF000000"/>
      <name val="Outfit"/>
    </font>
    <font>
      <sz val="11"/>
      <color rgb="FF000000"/>
      <name val="Outfit"/>
    </font>
    <font>
      <sz val="11"/>
      <color rgb="FFFF0000"/>
      <name val="Outfit"/>
    </font>
    <font>
      <b/>
      <sz val="11"/>
      <color rgb="FFFF0000"/>
      <name val="Outfit"/>
    </font>
    <font>
      <i/>
      <sz val="10"/>
      <color theme="1"/>
      <name val="Outfit"/>
    </font>
    <font>
      <b/>
      <u/>
      <sz val="9"/>
      <color indexed="8"/>
      <name val="Times New Roman"/>
      <family val="1"/>
    </font>
    <font>
      <b/>
      <sz val="11"/>
      <color theme="0"/>
      <name val="Oufit "/>
    </font>
    <font>
      <b/>
      <sz val="9"/>
      <color rgb="FFFFFFFF"/>
      <name val="OUFIT"/>
    </font>
    <font>
      <sz val="11"/>
      <name val="OUFIT"/>
    </font>
    <font>
      <sz val="11"/>
      <color theme="1"/>
      <name val="Oufit "/>
    </font>
    <font>
      <b/>
      <sz val="11"/>
      <color rgb="FF000000"/>
      <name val="Oufit "/>
    </font>
    <font>
      <b/>
      <sz val="11"/>
      <color theme="1"/>
      <name val="Oufit "/>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0"/>
        <bgColor indexed="64"/>
      </patternFill>
    </fill>
    <fill>
      <patternFill patternType="solid">
        <fgColor rgb="FF00B050"/>
        <bgColor indexed="64"/>
      </patternFill>
    </fill>
    <fill>
      <patternFill patternType="solid">
        <fgColor rgb="FFFFFFFF"/>
        <bgColor indexed="64"/>
      </patternFill>
    </fill>
    <fill>
      <patternFill patternType="solid">
        <fgColor rgb="FFBAD40F"/>
        <bgColor indexed="64"/>
      </patternFill>
    </fill>
    <fill>
      <patternFill patternType="solid">
        <fgColor rgb="FFFFFF0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style="medium">
        <color indexed="64"/>
      </top>
      <bottom/>
      <diagonal/>
    </border>
    <border>
      <left/>
      <right/>
      <top/>
      <bottom style="medium">
        <color indexed="64"/>
      </bottom>
      <diagonal/>
    </border>
    <border>
      <left style="thin">
        <color theme="1"/>
      </left>
      <right style="thin">
        <color theme="1"/>
      </right>
      <top style="thin">
        <color indexed="64"/>
      </top>
      <bottom style="thin">
        <color theme="0"/>
      </bottom>
      <diagonal/>
    </border>
    <border>
      <left style="thin">
        <color theme="1"/>
      </left>
      <right style="thin">
        <color theme="1"/>
      </right>
      <top style="thin">
        <color theme="0"/>
      </top>
      <bottom style="thin">
        <color theme="0"/>
      </bottom>
      <diagonal/>
    </border>
    <border>
      <left style="thin">
        <color theme="1"/>
      </left>
      <right style="thin">
        <color theme="1"/>
      </right>
      <top style="thin">
        <color theme="0"/>
      </top>
      <bottom/>
      <diagonal/>
    </border>
    <border>
      <left style="thin">
        <color rgb="FF000000"/>
      </left>
      <right style="thin">
        <color rgb="FF000000"/>
      </right>
      <top style="thin">
        <color rgb="FF000000"/>
      </top>
      <bottom style="thin">
        <color rgb="FF000000"/>
      </bottom>
      <diagonal/>
    </border>
  </borders>
  <cellStyleXfs count="15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21" fillId="0" borderId="0"/>
    <xf numFmtId="167" fontId="1" fillId="0" borderId="0" applyFont="0" applyFill="0" applyBorder="0" applyAlignment="0" applyProtection="0"/>
    <xf numFmtId="0" fontId="26" fillId="0" borderId="0"/>
    <xf numFmtId="0" fontId="26" fillId="0" borderId="0"/>
    <xf numFmtId="0" fontId="27" fillId="0" borderId="0"/>
    <xf numFmtId="0" fontId="26" fillId="0" borderId="0"/>
    <xf numFmtId="168" fontId="1"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0" fontId="40"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45" fillId="0" borderId="0" applyNumberFormat="0" applyFill="0" applyBorder="0" applyAlignment="0" applyProtection="0"/>
    <xf numFmtId="0" fontId="26" fillId="0" borderId="0"/>
    <xf numFmtId="165" fontId="1" fillId="0" borderId="0" applyFont="0" applyFill="0" applyBorder="0" applyAlignment="0" applyProtection="0"/>
    <xf numFmtId="182" fontId="26"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54" fillId="0" borderId="0"/>
    <xf numFmtId="43" fontId="54" fillId="0" borderId="0" applyFont="0" applyFill="0" applyBorder="0" applyAlignment="0" applyProtection="0"/>
    <xf numFmtId="9" fontId="54" fillId="0" borderId="0" applyFont="0" applyFill="0" applyBorder="0" applyAlignment="0" applyProtection="0"/>
    <xf numFmtId="165" fontId="54" fillId="0" borderId="0" applyFont="0" applyFill="0" applyBorder="0" applyAlignment="0" applyProtection="0"/>
    <xf numFmtId="0" fontId="1" fillId="0" borderId="0"/>
    <xf numFmtId="9" fontId="1" fillId="0" borderId="0" applyFont="0" applyFill="0" applyBorder="0" applyAlignment="0" applyProtection="0"/>
    <xf numFmtId="169" fontId="26" fillId="0" borderId="0" applyFont="0" applyFill="0" applyBorder="0" applyAlignment="0" applyProtection="0"/>
    <xf numFmtId="9" fontId="26"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0" fontId="18" fillId="45" borderId="0" applyBorder="0" applyAlignment="0" applyProtection="0"/>
    <xf numFmtId="183" fontId="2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5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54"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711">
    <xf numFmtId="0" fontId="0" fillId="0" borderId="0" xfId="0"/>
    <xf numFmtId="0" fontId="19" fillId="0" borderId="0" xfId="0" applyFont="1"/>
    <xf numFmtId="0" fontId="19" fillId="0" borderId="0" xfId="0" applyFont="1" applyAlignment="1">
      <alignment wrapText="1"/>
    </xf>
    <xf numFmtId="170" fontId="19" fillId="0" borderId="0" xfId="1" applyNumberFormat="1" applyFont="1"/>
    <xf numFmtId="0" fontId="20" fillId="0" borderId="0" xfId="0" applyFont="1" applyAlignment="1">
      <alignment horizontal="center" wrapText="1"/>
    </xf>
    <xf numFmtId="167" fontId="19" fillId="0" borderId="0" xfId="45" applyFont="1"/>
    <xf numFmtId="0" fontId="19" fillId="0" borderId="0" xfId="0" applyFont="1" applyAlignment="1">
      <alignment vertical="center"/>
    </xf>
    <xf numFmtId="167" fontId="19" fillId="0" borderId="0" xfId="0" applyNumberFormat="1" applyFont="1" applyAlignment="1">
      <alignment vertical="center"/>
    </xf>
    <xf numFmtId="172" fontId="19" fillId="0" borderId="0" xfId="0" applyNumberFormat="1" applyFont="1" applyAlignment="1">
      <alignment vertical="center"/>
    </xf>
    <xf numFmtId="3" fontId="19" fillId="0" borderId="0" xfId="0" applyNumberFormat="1" applyFont="1" applyAlignment="1">
      <alignment vertical="center"/>
    </xf>
    <xf numFmtId="0" fontId="29" fillId="0" borderId="0" xfId="0" applyFont="1" applyAlignment="1">
      <alignment vertical="center"/>
    </xf>
    <xf numFmtId="0" fontId="29" fillId="0" borderId="0" xfId="0" applyFont="1"/>
    <xf numFmtId="169" fontId="19" fillId="0" borderId="0" xfId="0" applyNumberFormat="1" applyFont="1"/>
    <xf numFmtId="0" fontId="19" fillId="0" borderId="0" xfId="0" applyFont="1" applyFill="1"/>
    <xf numFmtId="0" fontId="19" fillId="0" borderId="0" xfId="0" applyFont="1" applyFill="1" applyAlignment="1">
      <alignment vertical="center"/>
    </xf>
    <xf numFmtId="0" fontId="37" fillId="0" borderId="10" xfId="0" applyFont="1" applyFill="1" applyBorder="1"/>
    <xf numFmtId="0" fontId="36" fillId="0" borderId="10" xfId="0" applyFont="1" applyFill="1" applyBorder="1"/>
    <xf numFmtId="0" fontId="0" fillId="0" borderId="0" xfId="0" applyFill="1"/>
    <xf numFmtId="179" fontId="38" fillId="0" borderId="0" xfId="1" applyNumberFormat="1" applyFont="1"/>
    <xf numFmtId="179" fontId="38" fillId="0" borderId="0" xfId="0" applyNumberFormat="1" applyFont="1"/>
    <xf numFmtId="3" fontId="35" fillId="0" borderId="17" xfId="0" applyNumberFormat="1" applyFont="1" applyFill="1" applyBorder="1"/>
    <xf numFmtId="175" fontId="19" fillId="0" borderId="0" xfId="0" applyNumberFormat="1" applyFont="1" applyFill="1" applyAlignment="1">
      <alignment vertical="center"/>
    </xf>
    <xf numFmtId="175" fontId="19" fillId="0" borderId="0" xfId="0" applyNumberFormat="1" applyFont="1" applyAlignment="1">
      <alignment vertical="center"/>
    </xf>
    <xf numFmtId="165" fontId="19" fillId="0" borderId="0" xfId="51" applyFont="1" applyFill="1" applyAlignment="1">
      <alignment vertical="center"/>
    </xf>
    <xf numFmtId="0" fontId="36" fillId="0" borderId="10" xfId="0" applyFont="1" applyFill="1" applyBorder="1" applyAlignment="1">
      <alignment horizontal="left" vertical="center" wrapText="1"/>
    </xf>
    <xf numFmtId="0" fontId="36" fillId="0" borderId="0" xfId="0" applyFont="1" applyFill="1" applyBorder="1"/>
    <xf numFmtId="0" fontId="36" fillId="0" borderId="0" xfId="0" applyFont="1" applyFill="1"/>
    <xf numFmtId="3" fontId="36" fillId="0" borderId="0" xfId="0" applyNumberFormat="1" applyFont="1" applyFill="1" applyBorder="1"/>
    <xf numFmtId="0" fontId="36" fillId="42" borderId="10" xfId="0" applyFont="1" applyFill="1" applyBorder="1" applyAlignment="1">
      <alignment horizontal="center" wrapText="1"/>
    </xf>
    <xf numFmtId="0" fontId="36" fillId="42" borderId="10" xfId="0" applyFont="1" applyFill="1" applyBorder="1" applyAlignment="1">
      <alignment horizontal="center" vertical="center" wrapText="1"/>
    </xf>
    <xf numFmtId="0" fontId="36" fillId="34" borderId="10" xfId="0" applyFont="1" applyFill="1" applyBorder="1" applyAlignment="1">
      <alignment horizontal="center" vertical="center" wrapText="1"/>
    </xf>
    <xf numFmtId="0" fontId="36" fillId="36" borderId="10" xfId="0" applyFont="1" applyFill="1" applyBorder="1" applyAlignment="1">
      <alignment horizontal="center" vertical="center" wrapText="1"/>
    </xf>
    <xf numFmtId="0" fontId="36" fillId="43" borderId="10" xfId="0" applyFont="1" applyFill="1" applyBorder="1"/>
    <xf numFmtId="170" fontId="44" fillId="35" borderId="10" xfId="1" applyNumberFormat="1" applyFont="1" applyFill="1" applyBorder="1"/>
    <xf numFmtId="170" fontId="44" fillId="35" borderId="10" xfId="1" applyNumberFormat="1" applyFont="1" applyFill="1" applyBorder="1" applyAlignment="1"/>
    <xf numFmtId="0" fontId="36" fillId="43" borderId="13" xfId="0" applyFont="1" applyFill="1" applyBorder="1"/>
    <xf numFmtId="0" fontId="44" fillId="35" borderId="13" xfId="0" applyFont="1" applyFill="1" applyBorder="1"/>
    <xf numFmtId="170" fontId="43" fillId="40" borderId="10" xfId="1" applyNumberFormat="1" applyFont="1" applyFill="1" applyBorder="1" applyAlignment="1">
      <alignment horizontal="center" vertical="center" wrapText="1"/>
    </xf>
    <xf numFmtId="170" fontId="36" fillId="0" borderId="10" xfId="1" applyNumberFormat="1" applyFont="1" applyFill="1" applyBorder="1" applyAlignment="1">
      <alignment horizontal="center" vertical="center" wrapText="1"/>
    </xf>
    <xf numFmtId="170" fontId="36" fillId="0" borderId="10" xfId="1" applyNumberFormat="1" applyFont="1" applyFill="1" applyBorder="1"/>
    <xf numFmtId="170" fontId="36" fillId="43" borderId="10" xfId="1" applyNumberFormat="1" applyFont="1" applyFill="1" applyBorder="1"/>
    <xf numFmtId="170" fontId="36" fillId="43" borderId="13" xfId="1" applyNumberFormat="1" applyFont="1" applyFill="1" applyBorder="1"/>
    <xf numFmtId="170" fontId="44" fillId="35" borderId="13" xfId="1" applyNumberFormat="1" applyFont="1" applyFill="1" applyBorder="1"/>
    <xf numFmtId="170" fontId="35" fillId="0" borderId="0" xfId="1" applyNumberFormat="1" applyFont="1" applyAlignment="1">
      <alignment horizontal="right"/>
    </xf>
    <xf numFmtId="170" fontId="35" fillId="43" borderId="10" xfId="1" applyNumberFormat="1" applyFont="1" applyFill="1" applyBorder="1"/>
    <xf numFmtId="14" fontId="43" fillId="40" borderId="10" xfId="1" applyNumberFormat="1" applyFont="1" applyFill="1" applyBorder="1" applyAlignment="1">
      <alignment horizontal="center" vertical="center" wrapText="1"/>
    </xf>
    <xf numFmtId="170" fontId="36" fillId="0" borderId="10" xfId="1" applyNumberFormat="1" applyFont="1" applyFill="1" applyBorder="1" applyAlignment="1"/>
    <xf numFmtId="0" fontId="43" fillId="40" borderId="18" xfId="0" applyFont="1" applyFill="1" applyBorder="1"/>
    <xf numFmtId="170" fontId="43" fillId="40" borderId="18" xfId="1" applyNumberFormat="1" applyFont="1" applyFill="1" applyBorder="1"/>
    <xf numFmtId="170" fontId="44" fillId="0" borderId="0" xfId="1" applyNumberFormat="1" applyFont="1" applyFill="1" applyBorder="1"/>
    <xf numFmtId="170" fontId="44" fillId="0" borderId="0" xfId="1" applyNumberFormat="1" applyFont="1" applyFill="1"/>
    <xf numFmtId="3" fontId="44" fillId="0" borderId="0" xfId="0" applyNumberFormat="1" applyFont="1" applyFill="1" applyBorder="1"/>
    <xf numFmtId="0" fontId="44" fillId="0" borderId="0" xfId="0" applyFont="1" applyFill="1" applyBorder="1"/>
    <xf numFmtId="0" fontId="44" fillId="0" borderId="0" xfId="0" applyFont="1" applyFill="1"/>
    <xf numFmtId="0" fontId="32" fillId="0" borderId="0" xfId="0" applyFont="1" applyBorder="1"/>
    <xf numFmtId="0" fontId="26" fillId="0" borderId="0" xfId="46"/>
    <xf numFmtId="178" fontId="42" fillId="0" borderId="0" xfId="51" applyNumberFormat="1" applyFont="1" applyAlignment="1">
      <alignment horizontal="right" vertical="top"/>
    </xf>
    <xf numFmtId="0" fontId="45" fillId="0" borderId="0" xfId="58" applyAlignment="1">
      <alignment horizontal="center" vertical="center"/>
    </xf>
    <xf numFmtId="0" fontId="32" fillId="0" borderId="0" xfId="0" applyFont="1" applyBorder="1" applyAlignment="1">
      <alignment horizontal="left"/>
    </xf>
    <xf numFmtId="0" fontId="45" fillId="0" borderId="0" xfId="58" applyBorder="1" applyAlignment="1">
      <alignment horizontal="center" vertical="center"/>
    </xf>
    <xf numFmtId="0" fontId="26" fillId="0" borderId="0" xfId="59"/>
    <xf numFmtId="1" fontId="48" fillId="0" borderId="0" xfId="59" applyNumberFormat="1" applyFont="1"/>
    <xf numFmtId="0" fontId="50" fillId="0" borderId="10" xfId="0" applyFont="1" applyFill="1" applyBorder="1" applyAlignment="1">
      <alignment horizontal="left"/>
    </xf>
    <xf numFmtId="0" fontId="51" fillId="0" borderId="10" xfId="0" applyFont="1" applyFill="1" applyBorder="1" applyAlignment="1">
      <alignment horizontal="left"/>
    </xf>
    <xf numFmtId="0" fontId="50" fillId="0" borderId="10" xfId="0" applyFont="1" applyFill="1" applyBorder="1" applyAlignment="1">
      <alignment horizontal="left" wrapText="1"/>
    </xf>
    <xf numFmtId="49" fontId="42" fillId="0" borderId="0" xfId="0" applyNumberFormat="1" applyFont="1" applyAlignment="1">
      <alignment vertical="top"/>
    </xf>
    <xf numFmtId="49" fontId="42" fillId="0" borderId="0" xfId="0" applyNumberFormat="1" applyFont="1" applyAlignment="1">
      <alignment horizontal="center" vertical="top"/>
    </xf>
    <xf numFmtId="165" fontId="42" fillId="0" borderId="0" xfId="51" applyFont="1" applyAlignment="1">
      <alignment vertical="top"/>
    </xf>
    <xf numFmtId="0" fontId="46" fillId="0" borderId="0" xfId="0" applyFont="1" applyAlignment="1">
      <alignment vertical="top"/>
    </xf>
    <xf numFmtId="0" fontId="46" fillId="0" borderId="0" xfId="0" applyFont="1" applyAlignment="1">
      <alignment horizontal="center" vertical="top"/>
    </xf>
    <xf numFmtId="165" fontId="46" fillId="0" borderId="0" xfId="51" applyFont="1" applyAlignment="1">
      <alignment vertical="top"/>
    </xf>
    <xf numFmtId="0" fontId="42" fillId="33" borderId="0" xfId="0" applyFont="1" applyFill="1" applyAlignment="1">
      <alignment vertical="top"/>
    </xf>
    <xf numFmtId="0" fontId="42" fillId="33" borderId="0" xfId="0" applyFont="1" applyFill="1" applyAlignment="1">
      <alignment horizontal="center" vertical="top"/>
    </xf>
    <xf numFmtId="165" fontId="42" fillId="33" borderId="0" xfId="51" applyFont="1" applyFill="1" applyAlignment="1">
      <alignment vertical="top"/>
    </xf>
    <xf numFmtId="49" fontId="41" fillId="40" borderId="0" xfId="0" applyNumberFormat="1" applyFont="1" applyFill="1" applyAlignment="1">
      <alignment horizontal="center" vertical="top"/>
    </xf>
    <xf numFmtId="165" fontId="41" fillId="40" borderId="0" xfId="51" applyFont="1" applyFill="1" applyAlignment="1">
      <alignment horizontal="center" vertical="top"/>
    </xf>
    <xf numFmtId="178" fontId="41" fillId="40" borderId="0" xfId="51" applyNumberFormat="1" applyFont="1" applyFill="1" applyAlignment="1">
      <alignment horizontal="center" vertical="top"/>
    </xf>
    <xf numFmtId="0" fontId="47" fillId="0" borderId="0" xfId="0" applyFont="1" applyAlignment="1">
      <alignment horizontal="left" vertical="top"/>
    </xf>
    <xf numFmtId="0" fontId="19" fillId="0" borderId="0" xfId="0" applyFont="1" applyAlignment="1">
      <alignment horizontal="center" wrapText="1"/>
    </xf>
    <xf numFmtId="165" fontId="39" fillId="0" borderId="0" xfId="51" applyFont="1"/>
    <xf numFmtId="0" fontId="28" fillId="0" borderId="0" xfId="0" applyFont="1"/>
    <xf numFmtId="3" fontId="35" fillId="0" borderId="0" xfId="0" applyNumberFormat="1" applyFont="1" applyFill="1" applyBorder="1"/>
    <xf numFmtId="174" fontId="28" fillId="0" borderId="0" xfId="0" applyNumberFormat="1" applyFont="1"/>
    <xf numFmtId="0" fontId="20" fillId="0" borderId="0" xfId="0" applyFont="1"/>
    <xf numFmtId="3" fontId="35" fillId="0" borderId="10" xfId="0" applyNumberFormat="1" applyFont="1" applyFill="1" applyBorder="1"/>
    <xf numFmtId="0" fontId="35" fillId="0" borderId="0" xfId="0" applyFont="1" applyFill="1" applyBorder="1"/>
    <xf numFmtId="0" fontId="35" fillId="0" borderId="0" xfId="0" applyFont="1" applyFill="1"/>
    <xf numFmtId="0" fontId="35" fillId="0" borderId="10" xfId="0" applyFont="1" applyFill="1" applyBorder="1"/>
    <xf numFmtId="170" fontId="35" fillId="0" borderId="10" xfId="1" applyNumberFormat="1" applyFont="1" applyFill="1" applyBorder="1"/>
    <xf numFmtId="170" fontId="36" fillId="0" borderId="10" xfId="1" applyNumberFormat="1" applyFont="1" applyFill="1" applyBorder="1" applyAlignment="1">
      <alignment horizontal="center" vertical="center"/>
    </xf>
    <xf numFmtId="0" fontId="31" fillId="0" borderId="0" xfId="49" quotePrefix="1" applyFont="1" applyAlignment="1">
      <alignment horizontal="center"/>
    </xf>
    <xf numFmtId="0" fontId="30" fillId="0" borderId="0" xfId="49" quotePrefix="1" applyFont="1" applyAlignment="1">
      <alignment horizontal="center"/>
    </xf>
    <xf numFmtId="0" fontId="53" fillId="0" borderId="0" xfId="0" applyFont="1"/>
    <xf numFmtId="0" fontId="36" fillId="34" borderId="10" xfId="0" applyFont="1" applyFill="1" applyBorder="1"/>
    <xf numFmtId="170" fontId="36" fillId="34" borderId="10" xfId="1" applyNumberFormat="1" applyFont="1" applyFill="1" applyBorder="1"/>
    <xf numFmtId="0" fontId="51" fillId="0" borderId="10" xfId="0" applyFont="1" applyFill="1" applyBorder="1" applyAlignment="1">
      <alignment horizontal="left" wrapText="1"/>
    </xf>
    <xf numFmtId="170" fontId="35" fillId="0" borderId="10" xfId="1" applyNumberFormat="1" applyFont="1" applyFill="1" applyBorder="1" applyAlignment="1">
      <alignment horizontal="center" vertical="center"/>
    </xf>
    <xf numFmtId="170" fontId="35" fillId="0" borderId="10" xfId="1" applyNumberFormat="1" applyFont="1" applyFill="1" applyBorder="1" applyAlignment="1">
      <alignment horizontal="center" vertical="center" wrapText="1"/>
    </xf>
    <xf numFmtId="0" fontId="47" fillId="0" borderId="0" xfId="0" applyNumberFormat="1" applyFont="1" applyAlignment="1">
      <alignment vertical="top"/>
    </xf>
    <xf numFmtId="165" fontId="47" fillId="0" borderId="0" xfId="51" applyFont="1" applyAlignment="1">
      <alignment vertical="top"/>
    </xf>
    <xf numFmtId="178" fontId="47" fillId="0" borderId="0" xfId="51" applyNumberFormat="1" applyFont="1" applyAlignment="1">
      <alignment vertical="top"/>
    </xf>
    <xf numFmtId="0" fontId="55" fillId="39" borderId="13" xfId="0" applyFont="1" applyFill="1" applyBorder="1"/>
    <xf numFmtId="0" fontId="52" fillId="0" borderId="0" xfId="0" applyFont="1" applyAlignment="1">
      <alignment horizontal="left"/>
    </xf>
    <xf numFmtId="0" fontId="52" fillId="0" borderId="0" xfId="0" applyFont="1" applyAlignment="1">
      <alignment horizontal="center"/>
    </xf>
    <xf numFmtId="169" fontId="52" fillId="0" borderId="0" xfId="0" applyNumberFormat="1" applyFont="1"/>
    <xf numFmtId="0" fontId="55" fillId="39" borderId="14" xfId="0" applyFont="1" applyFill="1" applyBorder="1"/>
    <xf numFmtId="169" fontId="52" fillId="0" borderId="0" xfId="1" applyFont="1"/>
    <xf numFmtId="0" fontId="53" fillId="34" borderId="10" xfId="0" applyFont="1" applyFill="1" applyBorder="1" applyAlignment="1">
      <alignment horizontal="center"/>
    </xf>
    <xf numFmtId="0" fontId="53" fillId="41" borderId="10" xfId="0" applyFont="1" applyFill="1" applyBorder="1"/>
    <xf numFmtId="0" fontId="53" fillId="41" borderId="11" xfId="0" applyFont="1" applyFill="1" applyBorder="1"/>
    <xf numFmtId="0" fontId="56" fillId="41" borderId="10" xfId="0" applyFont="1" applyFill="1" applyBorder="1" applyAlignment="1">
      <alignment horizontal="left" vertical="top" wrapText="1"/>
    </xf>
    <xf numFmtId="0" fontId="56" fillId="41" borderId="10" xfId="0" applyFont="1" applyFill="1" applyBorder="1" applyAlignment="1">
      <alignment vertical="top" wrapText="1"/>
    </xf>
    <xf numFmtId="0" fontId="53" fillId="41" borderId="12" xfId="0" applyFont="1" applyFill="1" applyBorder="1" applyAlignment="1">
      <alignment horizontal="center" wrapText="1"/>
    </xf>
    <xf numFmtId="0" fontId="53" fillId="41" borderId="10" xfId="0" applyFont="1" applyFill="1" applyBorder="1" applyAlignment="1">
      <alignment horizontal="center" wrapText="1"/>
    </xf>
    <xf numFmtId="174" fontId="53" fillId="41" borderId="10" xfId="1" applyNumberFormat="1" applyFont="1" applyFill="1" applyBorder="1" applyAlignment="1">
      <alignment wrapText="1"/>
    </xf>
    <xf numFmtId="169" fontId="53" fillId="41" borderId="10" xfId="1" applyFont="1" applyFill="1" applyBorder="1" applyAlignment="1">
      <alignment wrapText="1"/>
    </xf>
    <xf numFmtId="176" fontId="53" fillId="41" borderId="10" xfId="1" applyNumberFormat="1" applyFont="1" applyFill="1" applyBorder="1" applyAlignment="1">
      <alignment wrapText="1"/>
    </xf>
    <xf numFmtId="174" fontId="52" fillId="0" borderId="10" xfId="1" applyNumberFormat="1" applyFont="1" applyFill="1" applyBorder="1" applyAlignment="1">
      <alignment wrapText="1"/>
    </xf>
    <xf numFmtId="169" fontId="52" fillId="0" borderId="10" xfId="1" applyFont="1" applyFill="1" applyBorder="1" applyAlignment="1">
      <alignment wrapText="1"/>
    </xf>
    <xf numFmtId="176" fontId="52" fillId="0" borderId="10" xfId="1" applyNumberFormat="1" applyFont="1" applyFill="1" applyBorder="1" applyAlignment="1">
      <alignment wrapText="1"/>
    </xf>
    <xf numFmtId="170" fontId="52" fillId="0" borderId="0" xfId="1" applyNumberFormat="1" applyFont="1" applyFill="1"/>
    <xf numFmtId="0" fontId="52" fillId="0" borderId="10" xfId="0" applyFont="1" applyBorder="1" applyAlignment="1">
      <alignment horizontal="center"/>
    </xf>
    <xf numFmtId="174" fontId="52" fillId="0" borderId="10" xfId="0" applyNumberFormat="1" applyFont="1" applyBorder="1"/>
    <xf numFmtId="169" fontId="52" fillId="0" borderId="10" xfId="1" applyFont="1" applyBorder="1"/>
    <xf numFmtId="170" fontId="53" fillId="0" borderId="0" xfId="1" applyNumberFormat="1" applyFont="1" applyAlignment="1">
      <alignment horizontal="center"/>
    </xf>
    <xf numFmtId="170" fontId="52" fillId="0" borderId="0" xfId="1" applyNumberFormat="1" applyFont="1"/>
    <xf numFmtId="178" fontId="52" fillId="0" borderId="10" xfId="51" applyNumberFormat="1" applyFont="1" applyBorder="1"/>
    <xf numFmtId="178" fontId="52" fillId="0" borderId="0" xfId="51" applyNumberFormat="1" applyFont="1"/>
    <xf numFmtId="0" fontId="19" fillId="0" borderId="0" xfId="0" applyFont="1"/>
    <xf numFmtId="0" fontId="19" fillId="0" borderId="0" xfId="0" applyFont="1" applyAlignment="1">
      <alignment wrapText="1"/>
    </xf>
    <xf numFmtId="0" fontId="20" fillId="0" borderId="0" xfId="0" applyFont="1" applyAlignment="1">
      <alignment horizontal="center" wrapText="1"/>
    </xf>
    <xf numFmtId="0" fontId="20" fillId="0" borderId="0" xfId="0" applyFont="1" applyAlignment="1">
      <alignment horizontal="center"/>
    </xf>
    <xf numFmtId="0" fontId="30" fillId="0" borderId="0" xfId="49" quotePrefix="1" applyFont="1" applyAlignment="1">
      <alignment horizontal="center"/>
    </xf>
    <xf numFmtId="0" fontId="31" fillId="0" borderId="0" xfId="49" quotePrefix="1" applyFont="1" applyAlignment="1">
      <alignment horizontal="center"/>
    </xf>
    <xf numFmtId="0" fontId="45" fillId="0" borderId="0" xfId="58" applyAlignment="1">
      <alignment horizontal="center" vertical="center"/>
    </xf>
    <xf numFmtId="171" fontId="22" fillId="33" borderId="0" xfId="44" applyFont="1" applyFill="1"/>
    <xf numFmtId="0" fontId="28" fillId="0" borderId="15" xfId="0" quotePrefix="1" applyFont="1" applyBorder="1"/>
    <xf numFmtId="0" fontId="20" fillId="0" borderId="0" xfId="0" applyFont="1" applyAlignment="1">
      <alignment vertical="center"/>
    </xf>
    <xf numFmtId="0" fontId="24" fillId="0" borderId="15" xfId="0" applyFont="1" applyBorder="1"/>
    <xf numFmtId="0" fontId="25" fillId="0" borderId="15" xfId="0" applyFont="1" applyBorder="1"/>
    <xf numFmtId="0" fontId="23" fillId="0" borderId="15" xfId="0" applyFont="1" applyBorder="1"/>
    <xf numFmtId="3" fontId="19" fillId="0" borderId="0" xfId="0" applyNumberFormat="1" applyFont="1"/>
    <xf numFmtId="0" fontId="52" fillId="0" borderId="0" xfId="0" applyFont="1"/>
    <xf numFmtId="0" fontId="19" fillId="0" borderId="0" xfId="0" applyFont="1" applyAlignment="1">
      <alignment horizontal="center"/>
    </xf>
    <xf numFmtId="171" fontId="20" fillId="0" borderId="0" xfId="44" applyNumberFormat="1" applyFont="1" applyFill="1" applyBorder="1" applyAlignment="1" applyProtection="1">
      <alignment horizontal="left"/>
    </xf>
    <xf numFmtId="0" fontId="49" fillId="0" borderId="0" xfId="0" applyFont="1" applyBorder="1" applyAlignment="1"/>
    <xf numFmtId="0" fontId="58" fillId="0" borderId="0" xfId="46" applyFont="1"/>
    <xf numFmtId="0" fontId="59" fillId="0" borderId="0" xfId="58" applyFont="1" applyAlignment="1">
      <alignment horizontal="center" vertical="center"/>
    </xf>
    <xf numFmtId="171" fontId="61" fillId="0" borderId="0" xfId="44" applyNumberFormat="1" applyFont="1" applyFill="1" applyBorder="1" applyAlignment="1" applyProtection="1">
      <alignment vertical="center" wrapText="1"/>
    </xf>
    <xf numFmtId="0" fontId="63" fillId="0" borderId="0" xfId="0" applyFont="1"/>
    <xf numFmtId="0" fontId="64" fillId="0" borderId="0" xfId="0" applyFont="1" applyAlignment="1">
      <alignment horizontal="justify" vertical="center"/>
    </xf>
    <xf numFmtId="0" fontId="64" fillId="0" borderId="0" xfId="0" applyFont="1" applyAlignment="1">
      <alignment horizontal="left" vertical="center"/>
    </xf>
    <xf numFmtId="0" fontId="64" fillId="0" borderId="0" xfId="0" applyFont="1" applyAlignment="1">
      <alignment vertical="center"/>
    </xf>
    <xf numFmtId="0" fontId="65" fillId="0" borderId="0" xfId="0" applyFont="1" applyAlignment="1">
      <alignment vertical="center"/>
    </xf>
    <xf numFmtId="0" fontId="65" fillId="0" borderId="0" xfId="0" applyFont="1" applyFill="1" applyAlignment="1">
      <alignment vertical="center"/>
    </xf>
    <xf numFmtId="0" fontId="66" fillId="0" borderId="0" xfId="0" applyFont="1" applyAlignment="1">
      <alignment horizontal="justify" vertical="center"/>
    </xf>
    <xf numFmtId="0" fontId="67" fillId="0" borderId="0" xfId="0" applyFont="1" applyAlignment="1">
      <alignment horizontal="justify" vertical="center"/>
    </xf>
    <xf numFmtId="0" fontId="58" fillId="0" borderId="0" xfId="46" applyFont="1" applyFill="1" applyBorder="1"/>
    <xf numFmtId="0" fontId="69" fillId="0" borderId="0" xfId="0" applyFont="1" applyFill="1" applyBorder="1" applyAlignment="1">
      <alignment horizontal="justify" vertical="center"/>
    </xf>
    <xf numFmtId="170" fontId="58" fillId="0" borderId="0" xfId="1" applyNumberFormat="1" applyFont="1"/>
    <xf numFmtId="0" fontId="70" fillId="0" borderId="0" xfId="0" applyFont="1" applyAlignment="1">
      <alignment vertical="center"/>
    </xf>
    <xf numFmtId="164" fontId="70" fillId="0" borderId="0" xfId="0" applyNumberFormat="1" applyFont="1" applyAlignment="1">
      <alignment vertical="center"/>
    </xf>
    <xf numFmtId="3" fontId="58" fillId="0" borderId="0" xfId="46" applyNumberFormat="1" applyFont="1"/>
    <xf numFmtId="0" fontId="67" fillId="0" borderId="0" xfId="0" applyFont="1" applyAlignment="1">
      <alignment vertical="center"/>
    </xf>
    <xf numFmtId="0" fontId="70" fillId="44" borderId="13" xfId="0" applyFont="1" applyFill="1" applyBorder="1" applyAlignment="1">
      <alignment horizontal="justify" vertical="center"/>
    </xf>
    <xf numFmtId="0" fontId="70" fillId="44" borderId="19" xfId="0" applyFont="1" applyFill="1" applyBorder="1" applyAlignment="1">
      <alignment horizontal="justify" vertical="center"/>
    </xf>
    <xf numFmtId="0" fontId="58" fillId="0" borderId="0" xfId="46" applyFont="1" applyBorder="1"/>
    <xf numFmtId="0" fontId="70" fillId="44" borderId="0" xfId="0" applyFont="1" applyFill="1" applyBorder="1" applyAlignment="1">
      <alignment horizontal="justify" vertical="center"/>
    </xf>
    <xf numFmtId="0" fontId="70" fillId="44" borderId="14" xfId="0" applyFont="1" applyFill="1" applyBorder="1" applyAlignment="1">
      <alignment horizontal="justify" vertical="center"/>
    </xf>
    <xf numFmtId="0" fontId="58" fillId="0" borderId="0" xfId="46" applyFont="1" applyFill="1"/>
    <xf numFmtId="10" fontId="58" fillId="0" borderId="0" xfId="65" applyNumberFormat="1" applyFont="1"/>
    <xf numFmtId="0" fontId="64" fillId="0" borderId="0" xfId="0" applyFont="1" applyFill="1" applyAlignment="1">
      <alignment vertical="center"/>
    </xf>
    <xf numFmtId="0" fontId="72" fillId="0" borderId="0" xfId="49" quotePrefix="1" applyFont="1" applyFill="1" applyAlignment="1">
      <alignment horizontal="center"/>
    </xf>
    <xf numFmtId="0" fontId="73" fillId="0" borderId="0" xfId="49" quotePrefix="1" applyFont="1" applyFill="1" applyAlignment="1">
      <alignment horizontal="center"/>
    </xf>
    <xf numFmtId="0" fontId="77" fillId="0" borderId="0" xfId="0" applyFont="1"/>
    <xf numFmtId="0" fontId="75" fillId="0" borderId="0" xfId="0" applyFont="1"/>
    <xf numFmtId="3" fontId="77" fillId="0" borderId="0" xfId="0" applyNumberFormat="1" applyFont="1"/>
    <xf numFmtId="174" fontId="77" fillId="0" borderId="0" xfId="0" applyNumberFormat="1" applyFont="1"/>
    <xf numFmtId="175" fontId="77" fillId="0" borderId="0" xfId="0" applyNumberFormat="1" applyFont="1"/>
    <xf numFmtId="0" fontId="72" fillId="0" borderId="0" xfId="49" quotePrefix="1" applyFont="1"/>
    <xf numFmtId="0" fontId="72" fillId="0" borderId="0" xfId="49" quotePrefix="1" applyFont="1" applyAlignment="1">
      <alignment horizontal="center"/>
    </xf>
    <xf numFmtId="0" fontId="73" fillId="0" borderId="0" xfId="49" quotePrefix="1" applyFont="1" applyAlignment="1">
      <alignment horizontal="center"/>
    </xf>
    <xf numFmtId="0" fontId="77" fillId="0" borderId="0" xfId="0" applyFont="1" applyAlignment="1">
      <alignment wrapText="1"/>
    </xf>
    <xf numFmtId="0" fontId="75" fillId="0" borderId="0" xfId="0" applyFont="1" applyAlignment="1">
      <alignment vertical="center"/>
    </xf>
    <xf numFmtId="170" fontId="77" fillId="0" borderId="0" xfId="1" applyNumberFormat="1" applyFont="1" applyBorder="1"/>
    <xf numFmtId="167" fontId="77" fillId="0" borderId="0" xfId="0" applyNumberFormat="1" applyFont="1"/>
    <xf numFmtId="0" fontId="77" fillId="0" borderId="0" xfId="0" applyFont="1" applyAlignment="1">
      <alignment horizontal="left" wrapText="1"/>
    </xf>
    <xf numFmtId="0" fontId="77" fillId="0" borderId="0" xfId="0" applyFont="1" applyAlignment="1">
      <alignment horizontal="left" vertical="center"/>
    </xf>
    <xf numFmtId="0" fontId="77" fillId="0" borderId="0" xfId="0" applyFont="1" applyBorder="1" applyAlignment="1">
      <alignment vertical="center"/>
    </xf>
    <xf numFmtId="0" fontId="77" fillId="0" borderId="0" xfId="0" applyFont="1" applyAlignment="1">
      <alignment vertical="center"/>
    </xf>
    <xf numFmtId="0" fontId="75" fillId="0" borderId="0" xfId="0" applyFont="1" applyAlignment="1">
      <alignment vertical="center" wrapText="1"/>
    </xf>
    <xf numFmtId="167" fontId="75" fillId="0" borderId="0" xfId="45" applyFont="1" applyBorder="1" applyAlignment="1">
      <alignment vertical="center"/>
    </xf>
    <xf numFmtId="170" fontId="77" fillId="0" borderId="0" xfId="0" applyNumberFormat="1" applyFont="1"/>
    <xf numFmtId="170" fontId="77" fillId="0" borderId="0" xfId="1" applyNumberFormat="1" applyFont="1"/>
    <xf numFmtId="0" fontId="77" fillId="0" borderId="0" xfId="0" applyFont="1" applyFill="1" applyBorder="1" applyAlignment="1">
      <alignment vertical="center"/>
    </xf>
    <xf numFmtId="0" fontId="75" fillId="0" borderId="0" xfId="0" applyFont="1" applyFill="1" applyBorder="1" applyAlignment="1">
      <alignment vertical="center"/>
    </xf>
    <xf numFmtId="0" fontId="75" fillId="0" borderId="0" xfId="0" applyFont="1" applyAlignment="1">
      <alignment horizontal="center"/>
    </xf>
    <xf numFmtId="0" fontId="63" fillId="0" borderId="0" xfId="0" applyFont="1" applyBorder="1"/>
    <xf numFmtId="0" fontId="77" fillId="0" borderId="0" xfId="0" applyFont="1" applyBorder="1"/>
    <xf numFmtId="0" fontId="80" fillId="0" borderId="0" xfId="0" applyFont="1" applyAlignment="1">
      <alignment horizontal="center"/>
    </xf>
    <xf numFmtId="0" fontId="75" fillId="0" borderId="0" xfId="0" applyFont="1" applyBorder="1"/>
    <xf numFmtId="0" fontId="83" fillId="0" borderId="0" xfId="0" applyFont="1" applyBorder="1"/>
    <xf numFmtId="0" fontId="63" fillId="0" borderId="0" xfId="0" applyFont="1" applyBorder="1" applyAlignment="1">
      <alignment horizontal="left" wrapText="1"/>
    </xf>
    <xf numFmtId="0" fontId="63" fillId="0" borderId="0" xfId="0" applyFont="1" applyBorder="1" applyAlignment="1">
      <alignment horizontal="left" vertical="center" wrapText="1"/>
    </xf>
    <xf numFmtId="0" fontId="83" fillId="0" borderId="0" xfId="0" applyFont="1" applyBorder="1" applyAlignment="1">
      <alignment vertical="center"/>
    </xf>
    <xf numFmtId="0" fontId="63" fillId="0" borderId="0" xfId="0" applyFont="1" applyBorder="1" applyAlignment="1">
      <alignment horizontal="left"/>
    </xf>
    <xf numFmtId="0" fontId="83" fillId="0" borderId="0" xfId="0" applyFont="1" applyBorder="1" applyAlignment="1">
      <alignment horizontal="left"/>
    </xf>
    <xf numFmtId="0" fontId="63" fillId="0" borderId="0" xfId="0" applyFont="1" applyAlignment="1">
      <alignment horizontal="left" vertical="center" wrapText="1"/>
    </xf>
    <xf numFmtId="0" fontId="72" fillId="0" borderId="0" xfId="49" quotePrefix="1" applyFont="1" applyBorder="1" applyAlignment="1">
      <alignment horizontal="center"/>
    </xf>
    <xf numFmtId="0" fontId="83" fillId="0" borderId="0" xfId="0" applyFont="1" applyBorder="1" applyAlignment="1">
      <alignment horizontal="center"/>
    </xf>
    <xf numFmtId="0" fontId="73" fillId="0" borderId="0" xfId="49" quotePrefix="1" applyFont="1" applyBorder="1" applyAlignment="1">
      <alignment horizontal="center"/>
    </xf>
    <xf numFmtId="0" fontId="85" fillId="47" borderId="0" xfId="102" applyFont="1" applyFill="1" applyAlignment="1">
      <alignment vertical="center"/>
    </xf>
    <xf numFmtId="0" fontId="63" fillId="0" borderId="22" xfId="0" applyFont="1" applyBorder="1"/>
    <xf numFmtId="0" fontId="88" fillId="0" borderId="0" xfId="0" applyFont="1" applyAlignment="1">
      <alignment horizontal="center"/>
    </xf>
    <xf numFmtId="0" fontId="89" fillId="0" borderId="0" xfId="0" applyFont="1"/>
    <xf numFmtId="0" fontId="63" fillId="0" borderId="0" xfId="0" applyFont="1" applyAlignment="1">
      <alignment horizontal="center"/>
    </xf>
    <xf numFmtId="0" fontId="63" fillId="0" borderId="23" xfId="0" applyFont="1" applyBorder="1"/>
    <xf numFmtId="0" fontId="63" fillId="0" borderId="23" xfId="0" applyFont="1" applyBorder="1" applyAlignment="1">
      <alignment horizontal="center"/>
    </xf>
    <xf numFmtId="0" fontId="71" fillId="47" borderId="10" xfId="0" applyFont="1" applyFill="1" applyBorder="1" applyAlignment="1">
      <alignment horizontal="center" vertical="center"/>
    </xf>
    <xf numFmtId="0" fontId="71" fillId="47" borderId="10" xfId="0" applyFont="1" applyFill="1" applyBorder="1" applyAlignment="1">
      <alignment horizontal="center" vertical="center" wrapText="1"/>
    </xf>
    <xf numFmtId="0" fontId="68" fillId="47" borderId="13" xfId="0" applyFont="1" applyFill="1" applyBorder="1" applyAlignment="1">
      <alignment horizontal="center" vertical="center"/>
    </xf>
    <xf numFmtId="0" fontId="70" fillId="44" borderId="19" xfId="0" applyFont="1" applyFill="1" applyBorder="1" applyAlignment="1">
      <alignment horizontal="left" vertical="center"/>
    </xf>
    <xf numFmtId="0" fontId="90" fillId="0" borderId="0" xfId="58" applyFont="1" applyAlignment="1">
      <alignment vertical="center"/>
    </xf>
    <xf numFmtId="0" fontId="70" fillId="44" borderId="15" xfId="0" applyFont="1" applyFill="1" applyBorder="1" applyAlignment="1">
      <alignment horizontal="justify" vertical="center"/>
    </xf>
    <xf numFmtId="0" fontId="70" fillId="44" borderId="21" xfId="0" applyFont="1" applyFill="1" applyBorder="1" applyAlignment="1">
      <alignment horizontal="justify" vertical="center"/>
    </xf>
    <xf numFmtId="0" fontId="70" fillId="44" borderId="20" xfId="0" applyFont="1" applyFill="1" applyBorder="1" applyAlignment="1">
      <alignment horizontal="justify" vertical="center"/>
    </xf>
    <xf numFmtId="171" fontId="60" fillId="0" borderId="0" xfId="44" applyFont="1" applyAlignment="1">
      <alignment wrapText="1"/>
    </xf>
    <xf numFmtId="174" fontId="52" fillId="41" borderId="10" xfId="1" applyNumberFormat="1" applyFont="1" applyFill="1" applyBorder="1" applyAlignment="1">
      <alignment wrapText="1"/>
    </xf>
    <xf numFmtId="0" fontId="19" fillId="0" borderId="0" xfId="0" applyFont="1"/>
    <xf numFmtId="0" fontId="70" fillId="0" borderId="19" xfId="0" applyFont="1" applyFill="1" applyBorder="1" applyAlignment="1">
      <alignment horizontal="justify" vertical="center"/>
    </xf>
    <xf numFmtId="0" fontId="70" fillId="0" borderId="14" xfId="0" applyFont="1" applyFill="1" applyBorder="1" applyAlignment="1">
      <alignment horizontal="justify" vertical="center"/>
    </xf>
    <xf numFmtId="174" fontId="52" fillId="0" borderId="0" xfId="0" applyNumberFormat="1" applyFont="1"/>
    <xf numFmtId="169" fontId="52" fillId="0" borderId="0" xfId="1" applyNumberFormat="1" applyFont="1"/>
    <xf numFmtId="0" fontId="92" fillId="0" borderId="0" xfId="0" applyFont="1" applyFill="1"/>
    <xf numFmtId="4" fontId="92" fillId="0" borderId="0" xfId="0" applyNumberFormat="1" applyFont="1" applyFill="1"/>
    <xf numFmtId="170" fontId="33" fillId="0" borderId="10" xfId="1" applyNumberFormat="1" applyFont="1" applyFill="1" applyBorder="1"/>
    <xf numFmtId="0" fontId="94" fillId="0" borderId="0" xfId="0" applyFont="1" applyBorder="1"/>
    <xf numFmtId="0" fontId="94" fillId="0" borderId="0" xfId="0" applyFont="1"/>
    <xf numFmtId="0" fontId="95" fillId="0" borderId="0" xfId="0" applyFont="1" applyBorder="1"/>
    <xf numFmtId="0" fontId="95" fillId="0" borderId="0" xfId="0" applyFont="1"/>
    <xf numFmtId="0" fontId="33" fillId="0" borderId="10" xfId="0" applyFont="1" applyFill="1" applyBorder="1" applyAlignment="1">
      <alignment vertical="top" wrapText="1"/>
    </xf>
    <xf numFmtId="170" fontId="94" fillId="0" borderId="0" xfId="1" applyNumberFormat="1" applyFont="1"/>
    <xf numFmtId="0" fontId="94" fillId="0" borderId="0" xfId="0" applyFont="1" applyFill="1" applyBorder="1"/>
    <xf numFmtId="0" fontId="94" fillId="0" borderId="0" xfId="0" applyFont="1" applyFill="1"/>
    <xf numFmtId="0" fontId="94" fillId="0" borderId="17" xfId="0" applyFont="1" applyBorder="1"/>
    <xf numFmtId="170" fontId="94" fillId="0" borderId="17" xfId="1" applyNumberFormat="1" applyFont="1" applyBorder="1"/>
    <xf numFmtId="165" fontId="94" fillId="0" borderId="0" xfId="51" applyFont="1" applyFill="1" applyBorder="1"/>
    <xf numFmtId="170" fontId="94" fillId="0" borderId="0" xfId="1" applyNumberFormat="1" applyFont="1" applyBorder="1"/>
    <xf numFmtId="3" fontId="94" fillId="0" borderId="0" xfId="0" applyNumberFormat="1" applyFont="1" applyBorder="1"/>
    <xf numFmtId="170" fontId="94" fillId="0" borderId="0" xfId="1" applyNumberFormat="1" applyFont="1" applyFill="1"/>
    <xf numFmtId="3" fontId="94" fillId="0" borderId="0" xfId="0" applyNumberFormat="1" applyFont="1"/>
    <xf numFmtId="170" fontId="35" fillId="0" borderId="0" xfId="1" applyNumberFormat="1" applyFont="1" applyFill="1"/>
    <xf numFmtId="170" fontId="36" fillId="0" borderId="0" xfId="1" applyNumberFormat="1" applyFont="1" applyFill="1"/>
    <xf numFmtId="170" fontId="36" fillId="34" borderId="10" xfId="1" applyNumberFormat="1" applyFont="1" applyFill="1" applyBorder="1" applyAlignment="1">
      <alignment horizontal="center" vertical="center"/>
    </xf>
    <xf numFmtId="170" fontId="36" fillId="0" borderId="10" xfId="1" applyNumberFormat="1" applyFont="1" applyFill="1" applyBorder="1" applyAlignment="1">
      <alignment horizontal="left" vertical="center" indent="3"/>
    </xf>
    <xf numFmtId="170" fontId="36" fillId="43" borderId="10" xfId="1" applyNumberFormat="1" applyFont="1" applyFill="1" applyBorder="1" applyAlignment="1"/>
    <xf numFmtId="170" fontId="36" fillId="43" borderId="10" xfId="1" applyNumberFormat="1" applyFont="1" applyFill="1" applyBorder="1" applyAlignment="1">
      <alignment horizontal="center" vertical="center"/>
    </xf>
    <xf numFmtId="170" fontId="35" fillId="0" borderId="10" xfId="1" applyNumberFormat="1" applyFont="1" applyFill="1" applyBorder="1" applyAlignment="1"/>
    <xf numFmtId="170" fontId="43" fillId="37" borderId="10" xfId="1" applyNumberFormat="1" applyFont="1" applyFill="1" applyBorder="1"/>
    <xf numFmtId="170" fontId="43" fillId="40" borderId="10" xfId="1" applyNumberFormat="1" applyFont="1" applyFill="1" applyBorder="1"/>
    <xf numFmtId="0" fontId="72" fillId="0" borderId="0" xfId="49" quotePrefix="1" applyFont="1" applyFill="1" applyAlignment="1">
      <alignment horizontal="center"/>
    </xf>
    <xf numFmtId="0" fontId="73" fillId="0" borderId="0" xfId="49" quotePrefix="1" applyFont="1" applyFill="1" applyAlignment="1">
      <alignment horizontal="center"/>
    </xf>
    <xf numFmtId="0" fontId="73" fillId="0" borderId="0" xfId="49" quotePrefix="1" applyFont="1" applyBorder="1" applyAlignment="1">
      <alignment horizontal="center" wrapText="1"/>
    </xf>
    <xf numFmtId="0" fontId="83" fillId="0" borderId="0" xfId="0" applyFont="1" applyBorder="1" applyAlignment="1">
      <alignment horizontal="center" wrapText="1"/>
    </xf>
    <xf numFmtId="0" fontId="84" fillId="0" borderId="0" xfId="0" applyFont="1" applyAlignment="1">
      <alignment horizontal="left" vertical="justify" wrapText="1"/>
    </xf>
    <xf numFmtId="0" fontId="63" fillId="0" borderId="0" xfId="0" applyFont="1" applyAlignment="1">
      <alignment vertical="justify" wrapText="1"/>
    </xf>
    <xf numFmtId="0" fontId="52" fillId="0" borderId="10" xfId="0" applyFont="1" applyFill="1" applyBorder="1"/>
    <xf numFmtId="0" fontId="52" fillId="0" borderId="11" xfId="0" applyFont="1" applyFill="1" applyBorder="1"/>
    <xf numFmtId="0" fontId="57" fillId="0" borderId="10" xfId="0" applyFont="1" applyFill="1" applyBorder="1" applyAlignment="1">
      <alignment horizontal="left" vertical="top" wrapText="1"/>
    </xf>
    <xf numFmtId="0" fontId="57" fillId="0" borderId="10" xfId="0" applyFont="1" applyFill="1" applyBorder="1" applyAlignment="1">
      <alignment vertical="top" wrapText="1"/>
    </xf>
    <xf numFmtId="0" fontId="52" fillId="0" borderId="12" xfId="0" applyFont="1" applyFill="1" applyBorder="1" applyAlignment="1">
      <alignment horizontal="center" wrapText="1"/>
    </xf>
    <xf numFmtId="0" fontId="52" fillId="0" borderId="10" xfId="0" applyFont="1" applyFill="1" applyBorder="1" applyAlignment="1">
      <alignment horizontal="center" wrapText="1"/>
    </xf>
    <xf numFmtId="0" fontId="52" fillId="0" borderId="0" xfId="0" applyFont="1" applyFill="1"/>
    <xf numFmtId="0" fontId="53" fillId="0" borderId="10" xfId="0" applyFont="1" applyFill="1" applyBorder="1"/>
    <xf numFmtId="0" fontId="53" fillId="0" borderId="11" xfId="0" applyFont="1" applyFill="1" applyBorder="1"/>
    <xf numFmtId="0" fontId="56" fillId="0" borderId="10" xfId="0" applyFont="1" applyFill="1" applyBorder="1" applyAlignment="1">
      <alignment horizontal="left" vertical="top" wrapText="1"/>
    </xf>
    <xf numFmtId="0" fontId="56" fillId="0" borderId="10" xfId="0" applyFont="1" applyFill="1" applyBorder="1" applyAlignment="1">
      <alignment vertical="top" wrapText="1"/>
    </xf>
    <xf numFmtId="0" fontId="53" fillId="0" borderId="12" xfId="0" applyFont="1" applyFill="1" applyBorder="1" applyAlignment="1">
      <alignment horizontal="center" wrapText="1"/>
    </xf>
    <xf numFmtId="0" fontId="53" fillId="0" borderId="10" xfId="0" applyFont="1" applyFill="1" applyBorder="1" applyAlignment="1">
      <alignment horizontal="center" wrapText="1"/>
    </xf>
    <xf numFmtId="174" fontId="53" fillId="0" borderId="10" xfId="1" applyNumberFormat="1" applyFont="1" applyFill="1" applyBorder="1" applyAlignment="1">
      <alignment wrapText="1"/>
    </xf>
    <xf numFmtId="169" fontId="53" fillId="0" borderId="10" xfId="1" applyFont="1" applyFill="1" applyBorder="1" applyAlignment="1">
      <alignment wrapText="1"/>
    </xf>
    <xf numFmtId="176" fontId="53" fillId="0" borderId="10" xfId="1" applyNumberFormat="1" applyFont="1" applyFill="1" applyBorder="1" applyAlignment="1">
      <alignment wrapText="1"/>
    </xf>
    <xf numFmtId="0" fontId="53" fillId="0" borderId="0" xfId="0" applyFont="1" applyFill="1"/>
    <xf numFmtId="0" fontId="52" fillId="0" borderId="11" xfId="0" quotePrefix="1" applyFont="1" applyFill="1" applyBorder="1"/>
    <xf numFmtId="0" fontId="48" fillId="0" borderId="10" xfId="0" applyFont="1" applyFill="1" applyBorder="1"/>
    <xf numFmtId="0" fontId="48" fillId="0" borderId="11" xfId="0" applyFont="1" applyFill="1" applyBorder="1"/>
    <xf numFmtId="0" fontId="93" fillId="0" borderId="10" xfId="0" applyFont="1" applyFill="1" applyBorder="1" applyAlignment="1">
      <alignment horizontal="left" vertical="top" wrapText="1"/>
    </xf>
    <xf numFmtId="0" fontId="93" fillId="0" borderId="10" xfId="0" applyFont="1" applyFill="1" applyBorder="1" applyAlignment="1">
      <alignment vertical="top" wrapText="1"/>
    </xf>
    <xf numFmtId="0" fontId="48" fillId="0" borderId="12" xfId="0" applyFont="1" applyFill="1" applyBorder="1" applyAlignment="1">
      <alignment horizontal="center" wrapText="1"/>
    </xf>
    <xf numFmtId="0" fontId="48" fillId="0" borderId="10" xfId="0" applyFont="1" applyFill="1" applyBorder="1" applyAlignment="1">
      <alignment horizontal="center" wrapText="1"/>
    </xf>
    <xf numFmtId="174" fontId="48" fillId="0" borderId="10" xfId="1" applyNumberFormat="1" applyFont="1" applyFill="1" applyBorder="1" applyAlignment="1">
      <alignment wrapText="1"/>
    </xf>
    <xf numFmtId="169" fontId="48" fillId="0" borderId="10" xfId="1" applyFont="1" applyFill="1" applyBorder="1" applyAlignment="1">
      <alignment wrapText="1"/>
    </xf>
    <xf numFmtId="176" fontId="48" fillId="0" borderId="10" xfId="1" applyNumberFormat="1" applyFont="1" applyFill="1" applyBorder="1" applyAlignment="1">
      <alignment wrapText="1"/>
    </xf>
    <xf numFmtId="0" fontId="48" fillId="0" borderId="0" xfId="0" applyFont="1" applyFill="1"/>
    <xf numFmtId="0" fontId="47" fillId="0" borderId="0" xfId="0" applyNumberFormat="1" applyFont="1" applyFill="1" applyAlignment="1">
      <alignment vertical="top"/>
    </xf>
    <xf numFmtId="0" fontId="47" fillId="0" borderId="0" xfId="0" applyFont="1" applyFill="1" applyAlignment="1">
      <alignment horizontal="left" vertical="top"/>
    </xf>
    <xf numFmtId="165" fontId="47" fillId="0" borderId="0" xfId="51" applyFont="1" applyFill="1" applyAlignment="1">
      <alignment vertical="top"/>
    </xf>
    <xf numFmtId="178" fontId="47" fillId="0" borderId="0" xfId="51" applyNumberFormat="1" applyFont="1" applyFill="1" applyAlignment="1">
      <alignment vertical="top"/>
    </xf>
    <xf numFmtId="1" fontId="48" fillId="0" borderId="0" xfId="59" applyNumberFormat="1" applyFont="1" applyFill="1"/>
    <xf numFmtId="165" fontId="0" fillId="0" borderId="0" xfId="51" applyFont="1" applyFill="1"/>
    <xf numFmtId="178" fontId="0" fillId="0" borderId="0" xfId="51" applyNumberFormat="1" applyFont="1" applyFill="1"/>
    <xf numFmtId="0" fontId="68" fillId="47" borderId="10" xfId="0" applyFont="1" applyFill="1" applyBorder="1" applyAlignment="1">
      <alignment horizontal="center" vertical="center"/>
    </xf>
    <xf numFmtId="164" fontId="58" fillId="0" borderId="0" xfId="46" applyNumberFormat="1" applyFont="1"/>
    <xf numFmtId="0" fontId="70" fillId="0" borderId="10" xfId="0" applyFont="1" applyFill="1" applyBorder="1" applyAlignment="1">
      <alignment horizontal="center" vertical="center"/>
    </xf>
    <xf numFmtId="0" fontId="70" fillId="0" borderId="10" xfId="0" applyFont="1" applyFill="1" applyBorder="1" applyAlignment="1">
      <alignment vertical="center"/>
    </xf>
    <xf numFmtId="3" fontId="70" fillId="0" borderId="10" xfId="0" applyNumberFormat="1" applyFont="1" applyFill="1" applyBorder="1" applyAlignment="1">
      <alignment horizontal="center" vertical="center"/>
    </xf>
    <xf numFmtId="3" fontId="70" fillId="0" borderId="10" xfId="0" applyNumberFormat="1" applyFont="1" applyFill="1" applyBorder="1" applyAlignment="1">
      <alignment horizontal="right" vertical="center"/>
    </xf>
    <xf numFmtId="10" fontId="70" fillId="0" borderId="10" xfId="0" applyNumberFormat="1" applyFont="1" applyFill="1" applyBorder="1" applyAlignment="1">
      <alignment horizontal="right" vertical="center"/>
    </xf>
    <xf numFmtId="180" fontId="78" fillId="47" borderId="10" xfId="0" applyNumberFormat="1" applyFont="1" applyFill="1" applyBorder="1" applyAlignment="1">
      <alignment horizontal="center" vertical="center" wrapText="1"/>
    </xf>
    <xf numFmtId="0" fontId="75" fillId="0" borderId="10" xfId="0" applyFont="1" applyFill="1" applyBorder="1" applyAlignment="1">
      <alignment horizontal="left" indent="1"/>
    </xf>
    <xf numFmtId="170" fontId="75" fillId="0" borderId="10" xfId="1" applyNumberFormat="1" applyFont="1" applyFill="1" applyBorder="1"/>
    <xf numFmtId="170" fontId="75" fillId="0" borderId="10" xfId="1" applyNumberFormat="1" applyFont="1" applyFill="1" applyBorder="1" applyAlignment="1">
      <alignment vertical="center"/>
    </xf>
    <xf numFmtId="0" fontId="78" fillId="47" borderId="13" xfId="0" applyFont="1" applyFill="1" applyBorder="1" applyAlignment="1">
      <alignment horizontal="center" vertical="center"/>
    </xf>
    <xf numFmtId="0" fontId="78" fillId="47" borderId="13" xfId="0" applyFont="1" applyFill="1" applyBorder="1" applyAlignment="1">
      <alignment horizontal="left" vertical="center"/>
    </xf>
    <xf numFmtId="180" fontId="78" fillId="47" borderId="13" xfId="0" applyNumberFormat="1" applyFont="1" applyFill="1" applyBorder="1" applyAlignment="1">
      <alignment horizontal="center" vertical="center" wrapText="1"/>
    </xf>
    <xf numFmtId="0" fontId="78" fillId="0" borderId="19" xfId="0" applyFont="1" applyFill="1" applyBorder="1" applyAlignment="1">
      <alignment horizontal="center" vertical="center"/>
    </xf>
    <xf numFmtId="0" fontId="78" fillId="0" borderId="19" xfId="0" applyFont="1" applyFill="1" applyBorder="1" applyAlignment="1">
      <alignment horizontal="left" vertical="center"/>
    </xf>
    <xf numFmtId="180" fontId="78" fillId="0" borderId="19" xfId="0" applyNumberFormat="1" applyFont="1" applyFill="1" applyBorder="1" applyAlignment="1">
      <alignment horizontal="center" vertical="center" wrapText="1"/>
    </xf>
    <xf numFmtId="0" fontId="75" fillId="0" borderId="19" xfId="0" applyFont="1" applyFill="1" applyBorder="1" applyAlignment="1">
      <alignment horizontal="left" indent="1"/>
    </xf>
    <xf numFmtId="175" fontId="77" fillId="0" borderId="19" xfId="1" applyNumberFormat="1" applyFont="1" applyFill="1" applyBorder="1"/>
    <xf numFmtId="0" fontId="75" fillId="0" borderId="19" xfId="0" applyFont="1" applyFill="1" applyBorder="1" applyAlignment="1">
      <alignment horizontal="left" vertical="center" indent="1"/>
    </xf>
    <xf numFmtId="0" fontId="75" fillId="0" borderId="19" xfId="0" applyFont="1" applyFill="1" applyBorder="1" applyAlignment="1">
      <alignment horizontal="center" vertical="center"/>
    </xf>
    <xf numFmtId="175" fontId="77" fillId="0" borderId="19" xfId="0" applyNumberFormat="1" applyFont="1" applyFill="1" applyBorder="1"/>
    <xf numFmtId="0" fontId="75" fillId="0" borderId="19" xfId="0" applyFont="1" applyFill="1" applyBorder="1" applyAlignment="1">
      <alignment horizontal="center"/>
    </xf>
    <xf numFmtId="170" fontId="75" fillId="0" borderId="19" xfId="1" applyNumberFormat="1" applyFont="1" applyFill="1" applyBorder="1"/>
    <xf numFmtId="170" fontId="77" fillId="0" borderId="19" xfId="1" applyNumberFormat="1" applyFont="1" applyFill="1" applyBorder="1" applyAlignment="1">
      <alignment horizontal="left" vertical="top"/>
    </xf>
    <xf numFmtId="170" fontId="75" fillId="0" borderId="19" xfId="1" applyNumberFormat="1" applyFont="1" applyFill="1" applyBorder="1" applyAlignment="1">
      <alignment horizontal="center" vertical="center"/>
    </xf>
    <xf numFmtId="170" fontId="77" fillId="0" borderId="19" xfId="1" applyNumberFormat="1" applyFont="1" applyFill="1" applyBorder="1"/>
    <xf numFmtId="0" fontId="77" fillId="0" borderId="19" xfId="0" applyFont="1" applyFill="1" applyBorder="1" applyAlignment="1">
      <alignment horizontal="left" indent="1"/>
    </xf>
    <xf numFmtId="0" fontId="77" fillId="0" borderId="19" xfId="0" applyFont="1" applyFill="1" applyBorder="1" applyAlignment="1">
      <alignment horizontal="center"/>
    </xf>
    <xf numFmtId="170" fontId="77" fillId="0" borderId="19" xfId="1" applyNumberFormat="1" applyFont="1" applyFill="1" applyBorder="1" applyAlignment="1">
      <alignment vertical="top"/>
    </xf>
    <xf numFmtId="170" fontId="75" fillId="0" borderId="19" xfId="1" applyNumberFormat="1" applyFont="1" applyFill="1" applyBorder="1" applyAlignment="1">
      <alignment horizontal="center" vertical="center" wrapText="1"/>
    </xf>
    <xf numFmtId="170" fontId="77" fillId="0" borderId="19" xfId="1" applyNumberFormat="1" applyFont="1" applyFill="1" applyBorder="1" applyAlignment="1">
      <alignment vertical="center"/>
    </xf>
    <xf numFmtId="0" fontId="77" fillId="0" borderId="19" xfId="0" applyFont="1" applyFill="1" applyBorder="1"/>
    <xf numFmtId="170" fontId="75" fillId="0" borderId="19" xfId="1" applyNumberFormat="1" applyFont="1" applyFill="1" applyBorder="1" applyAlignment="1">
      <alignment horizontal="center"/>
    </xf>
    <xf numFmtId="170" fontId="77" fillId="0" borderId="19" xfId="1" applyNumberFormat="1" applyFont="1" applyFill="1" applyBorder="1" applyAlignment="1">
      <alignment horizontal="left" indent="1"/>
    </xf>
    <xf numFmtId="170" fontId="75" fillId="0" borderId="19" xfId="1" applyNumberFormat="1" applyFont="1" applyFill="1" applyBorder="1" applyAlignment="1">
      <alignment horizontal="left" vertical="center" indent="1"/>
    </xf>
    <xf numFmtId="170" fontId="77" fillId="0" borderId="19" xfId="1" applyNumberFormat="1" applyFont="1" applyFill="1" applyBorder="1" applyAlignment="1">
      <alignment horizontal="left" vertical="center" indent="1"/>
    </xf>
    <xf numFmtId="0" fontId="77" fillId="0" borderId="19" xfId="0" applyFont="1" applyFill="1" applyBorder="1" applyAlignment="1">
      <alignment horizontal="left" wrapText="1" indent="1"/>
    </xf>
    <xf numFmtId="0" fontId="77" fillId="0" borderId="19" xfId="0" applyFont="1" applyFill="1" applyBorder="1" applyAlignment="1">
      <alignment horizontal="center" wrapText="1"/>
    </xf>
    <xf numFmtId="170" fontId="77" fillId="0" borderId="19" xfId="1" applyNumberFormat="1" applyFont="1" applyFill="1" applyBorder="1" applyAlignment="1">
      <alignment horizontal="left" vertical="center"/>
    </xf>
    <xf numFmtId="170" fontId="75" fillId="0" borderId="19" xfId="1" applyNumberFormat="1" applyFont="1" applyFill="1" applyBorder="1" applyAlignment="1">
      <alignment horizontal="left" vertical="center"/>
    </xf>
    <xf numFmtId="170" fontId="75" fillId="0" borderId="19" xfId="1" applyNumberFormat="1" applyFont="1" applyFill="1" applyBorder="1" applyAlignment="1">
      <alignment horizontal="left" vertical="center" wrapText="1" indent="1"/>
    </xf>
    <xf numFmtId="170" fontId="75" fillId="0" borderId="19" xfId="1" applyNumberFormat="1" applyFont="1" applyFill="1" applyBorder="1" applyAlignment="1">
      <alignment horizontal="left" indent="1"/>
    </xf>
    <xf numFmtId="170" fontId="77" fillId="0" borderId="19" xfId="1" applyNumberFormat="1" applyFont="1" applyFill="1" applyBorder="1" applyAlignment="1">
      <alignment horizontal="left" vertical="center" wrapText="1" indent="1"/>
    </xf>
    <xf numFmtId="170" fontId="77" fillId="0" borderId="19" xfId="1" applyNumberFormat="1" applyFont="1" applyFill="1" applyBorder="1" applyAlignment="1">
      <alignment horizontal="left" wrapText="1" indent="1"/>
    </xf>
    <xf numFmtId="170" fontId="75" fillId="0" borderId="19" xfId="1" applyNumberFormat="1" applyFont="1" applyFill="1" applyBorder="1" applyAlignment="1">
      <alignment horizontal="left" wrapText="1" indent="1"/>
    </xf>
    <xf numFmtId="0" fontId="77" fillId="0" borderId="19" xfId="0" applyFont="1" applyFill="1" applyBorder="1" applyAlignment="1">
      <alignment horizontal="left" vertical="center" wrapText="1" indent="1"/>
    </xf>
    <xf numFmtId="0" fontId="77" fillId="0" borderId="19" xfId="0" applyFont="1" applyFill="1" applyBorder="1" applyAlignment="1">
      <alignment horizontal="center" vertical="center" wrapText="1"/>
    </xf>
    <xf numFmtId="170" fontId="75" fillId="0" borderId="19" xfId="1" applyNumberFormat="1" applyFont="1" applyFill="1" applyBorder="1" applyAlignment="1">
      <alignment vertical="center"/>
    </xf>
    <xf numFmtId="0" fontId="77" fillId="0" borderId="19" xfId="0" applyFont="1" applyFill="1" applyBorder="1" applyAlignment="1">
      <alignment horizontal="left" vertical="center" indent="1"/>
    </xf>
    <xf numFmtId="0" fontId="77" fillId="0" borderId="19" xfId="0" applyFont="1" applyFill="1" applyBorder="1" applyAlignment="1">
      <alignment horizontal="center" vertical="center"/>
    </xf>
    <xf numFmtId="0" fontId="75" fillId="0" borderId="19" xfId="0" applyFont="1" applyFill="1" applyBorder="1" applyAlignment="1">
      <alignment horizontal="left" vertical="top" wrapText="1" indent="1"/>
    </xf>
    <xf numFmtId="170" fontId="75" fillId="0" borderId="19" xfId="1" applyNumberFormat="1" applyFont="1" applyFill="1" applyBorder="1" applyAlignment="1">
      <alignment horizontal="right"/>
    </xf>
    <xf numFmtId="0" fontId="78" fillId="47" borderId="13" xfId="0" applyFont="1" applyFill="1" applyBorder="1"/>
    <xf numFmtId="0" fontId="78" fillId="0" borderId="19" xfId="0" applyFont="1" applyBorder="1"/>
    <xf numFmtId="0" fontId="78" fillId="0" borderId="19" xfId="0" applyFont="1" applyBorder="1" applyAlignment="1">
      <alignment horizontal="center" vertical="center"/>
    </xf>
    <xf numFmtId="180" fontId="78" fillId="0" borderId="19" xfId="0" applyNumberFormat="1" applyFont="1" applyBorder="1" applyAlignment="1">
      <alignment horizontal="center" vertical="center" wrapText="1"/>
    </xf>
    <xf numFmtId="0" fontId="75" fillId="0" borderId="19" xfId="0" applyFont="1" applyFill="1" applyBorder="1"/>
    <xf numFmtId="49" fontId="75" fillId="0" borderId="19" xfId="0" applyNumberFormat="1" applyFont="1" applyFill="1" applyBorder="1" applyAlignment="1">
      <alignment horizontal="center"/>
    </xf>
    <xf numFmtId="49" fontId="77" fillId="0" borderId="19" xfId="0" applyNumberFormat="1" applyFont="1" applyFill="1" applyBorder="1"/>
    <xf numFmtId="0" fontId="79" fillId="0" borderId="19" xfId="0" applyFont="1" applyFill="1" applyBorder="1" applyAlignment="1">
      <alignment horizontal="center"/>
    </xf>
    <xf numFmtId="49" fontId="77" fillId="0" borderId="19" xfId="0" quotePrefix="1" applyNumberFormat="1" applyFont="1" applyFill="1" applyBorder="1"/>
    <xf numFmtId="0" fontId="75" fillId="0" borderId="10" xfId="0" applyFont="1" applyFill="1" applyBorder="1"/>
    <xf numFmtId="0" fontId="98" fillId="0" borderId="0" xfId="58" applyFont="1" applyAlignment="1">
      <alignment horizontal="center" vertical="center"/>
    </xf>
    <xf numFmtId="0" fontId="81" fillId="47" borderId="13" xfId="0" applyFont="1" applyFill="1" applyBorder="1"/>
    <xf numFmtId="0" fontId="75" fillId="0" borderId="19" xfId="0" applyFont="1" applyFill="1" applyBorder="1" applyAlignment="1">
      <alignment vertical="center" wrapText="1"/>
    </xf>
    <xf numFmtId="175" fontId="75" fillId="0" borderId="19" xfId="0" applyNumberFormat="1" applyFont="1" applyFill="1" applyBorder="1" applyAlignment="1">
      <alignment wrapText="1"/>
    </xf>
    <xf numFmtId="175" fontId="77" fillId="0" borderId="19" xfId="45" applyNumberFormat="1" applyFont="1" applyFill="1" applyBorder="1"/>
    <xf numFmtId="0" fontId="77" fillId="0" borderId="19" xfId="0" applyFont="1" applyFill="1" applyBorder="1" applyAlignment="1">
      <alignment vertical="center" wrapText="1"/>
    </xf>
    <xf numFmtId="167" fontId="77" fillId="0" borderId="19" xfId="1" applyNumberFormat="1" applyFont="1" applyFill="1" applyBorder="1" applyAlignment="1">
      <alignment vertical="center"/>
    </xf>
    <xf numFmtId="167" fontId="75" fillId="0" borderId="19" xfId="1" applyNumberFormat="1" applyFont="1" applyFill="1" applyBorder="1" applyAlignment="1">
      <alignment vertical="center"/>
    </xf>
    <xf numFmtId="167" fontId="75" fillId="0" borderId="19" xfId="1" applyNumberFormat="1" applyFont="1" applyFill="1" applyBorder="1" applyAlignment="1">
      <alignment vertical="center" wrapText="1"/>
    </xf>
    <xf numFmtId="170" fontId="75" fillId="0" borderId="19" xfId="1" applyNumberFormat="1" applyFont="1" applyFill="1" applyBorder="1" applyAlignment="1">
      <alignment vertical="center" wrapText="1"/>
    </xf>
    <xf numFmtId="167" fontId="75" fillId="0" borderId="19" xfId="1" applyNumberFormat="1" applyFont="1" applyFill="1" applyBorder="1" applyAlignment="1">
      <alignment wrapText="1"/>
    </xf>
    <xf numFmtId="0" fontId="77" fillId="0" borderId="19" xfId="0" applyFont="1" applyFill="1" applyBorder="1" applyAlignment="1">
      <alignment horizontal="left" vertical="center" wrapText="1"/>
    </xf>
    <xf numFmtId="0" fontId="75" fillId="0" borderId="14" xfId="0" applyFont="1" applyFill="1" applyBorder="1" applyAlignment="1">
      <alignment vertical="center" wrapText="1"/>
    </xf>
    <xf numFmtId="167" fontId="75" fillId="0" borderId="14" xfId="1" applyNumberFormat="1" applyFont="1" applyFill="1" applyBorder="1" applyAlignment="1">
      <alignment vertical="center"/>
    </xf>
    <xf numFmtId="167" fontId="77" fillId="0" borderId="14" xfId="1" applyNumberFormat="1" applyFont="1" applyFill="1" applyBorder="1" applyAlignment="1">
      <alignment vertical="center"/>
    </xf>
    <xf numFmtId="0" fontId="75" fillId="0" borderId="19" xfId="0" applyFont="1" applyFill="1" applyBorder="1" applyAlignment="1">
      <alignment horizontal="left" vertical="center" wrapText="1"/>
    </xf>
    <xf numFmtId="0" fontId="78" fillId="47" borderId="10" xfId="0" applyFont="1" applyFill="1" applyBorder="1" applyAlignment="1">
      <alignment horizontal="center" vertical="center" wrapText="1"/>
    </xf>
    <xf numFmtId="0" fontId="75" fillId="0" borderId="10" xfId="0" applyFont="1" applyFill="1" applyBorder="1" applyAlignment="1">
      <alignment vertical="center" wrapText="1"/>
    </xf>
    <xf numFmtId="165" fontId="75" fillId="0" borderId="10" xfId="51" applyFont="1" applyFill="1" applyBorder="1" applyAlignment="1"/>
    <xf numFmtId="0" fontId="77" fillId="0" borderId="24" xfId="0" applyFont="1" applyFill="1" applyBorder="1" applyAlignment="1">
      <alignment vertical="center" wrapText="1"/>
    </xf>
    <xf numFmtId="165" fontId="77" fillId="0" borderId="24" xfId="51" applyFont="1" applyFill="1" applyBorder="1" applyAlignment="1"/>
    <xf numFmtId="0" fontId="77" fillId="0" borderId="25" xfId="0" applyFont="1" applyFill="1" applyBorder="1" applyAlignment="1">
      <alignment vertical="center" wrapText="1"/>
    </xf>
    <xf numFmtId="165" fontId="77" fillId="0" borderId="25" xfId="51" applyFont="1" applyFill="1" applyBorder="1" applyAlignment="1"/>
    <xf numFmtId="0" fontId="77" fillId="0" borderId="26" xfId="0" applyFont="1" applyFill="1" applyBorder="1" applyAlignment="1">
      <alignment vertical="center" wrapText="1"/>
    </xf>
    <xf numFmtId="165" fontId="77" fillId="0" borderId="26" xfId="51" applyFont="1" applyFill="1" applyBorder="1" applyAlignment="1"/>
    <xf numFmtId="0" fontId="72" fillId="0" borderId="15" xfId="49" applyFont="1" applyBorder="1"/>
    <xf numFmtId="0" fontId="72" fillId="0" borderId="0" xfId="49" applyFont="1"/>
    <xf numFmtId="0" fontId="73" fillId="0" borderId="0" xfId="49" applyFont="1"/>
    <xf numFmtId="180" fontId="73" fillId="0" borderId="0" xfId="49" applyNumberFormat="1" applyFont="1"/>
    <xf numFmtId="0" fontId="73" fillId="0" borderId="15" xfId="49" applyFont="1" applyBorder="1"/>
    <xf numFmtId="0" fontId="60" fillId="0" borderId="0" xfId="49" applyFont="1"/>
    <xf numFmtId="177" fontId="99" fillId="47" borderId="10" xfId="49" applyNumberFormat="1" applyFont="1" applyFill="1" applyBorder="1" applyAlignment="1">
      <alignment horizontal="center" wrapText="1"/>
    </xf>
    <xf numFmtId="180" fontId="99" fillId="47" borderId="10" xfId="49" applyNumberFormat="1" applyFont="1" applyFill="1" applyBorder="1" applyAlignment="1">
      <alignment horizontal="center" vertical="center" wrapText="1"/>
    </xf>
    <xf numFmtId="0" fontId="73" fillId="0" borderId="0" xfId="49" applyFont="1" applyAlignment="1">
      <alignment wrapText="1"/>
    </xf>
    <xf numFmtId="177" fontId="73" fillId="0" borderId="10" xfId="49" applyNumberFormat="1" applyFont="1" applyFill="1" applyBorder="1" applyAlignment="1">
      <alignment horizontal="center" wrapText="1"/>
    </xf>
    <xf numFmtId="178" fontId="73" fillId="0" borderId="10" xfId="51" applyNumberFormat="1" applyFont="1" applyFill="1" applyBorder="1"/>
    <xf numFmtId="0" fontId="100" fillId="0" borderId="15" xfId="49" applyFont="1" applyBorder="1" applyAlignment="1">
      <alignment horizontal="center" vertical="center" wrapText="1"/>
    </xf>
    <xf numFmtId="180" fontId="100" fillId="0" borderId="0" xfId="49" applyNumberFormat="1" applyFont="1" applyAlignment="1">
      <alignment horizontal="center" vertical="center" wrapText="1"/>
    </xf>
    <xf numFmtId="0" fontId="100" fillId="0" borderId="0" xfId="49" applyFont="1" applyAlignment="1">
      <alignment horizontal="center" vertical="center" wrapText="1"/>
    </xf>
    <xf numFmtId="14" fontId="71" fillId="47" borderId="10" xfId="0" applyNumberFormat="1" applyFont="1" applyFill="1" applyBorder="1" applyAlignment="1">
      <alignment horizontal="center" vertical="center" wrapText="1"/>
    </xf>
    <xf numFmtId="0" fontId="73" fillId="0" borderId="15" xfId="49" applyFont="1" applyFill="1" applyBorder="1"/>
    <xf numFmtId="180" fontId="73" fillId="0" borderId="0" xfId="49" applyNumberFormat="1" applyFont="1" applyFill="1"/>
    <xf numFmtId="0" fontId="73" fillId="0" borderId="0" xfId="49" applyFont="1" applyFill="1"/>
    <xf numFmtId="0" fontId="65" fillId="0" borderId="10" xfId="0" applyFont="1" applyFill="1" applyBorder="1" applyAlignment="1">
      <alignment horizontal="left" vertical="center" indent="1"/>
    </xf>
    <xf numFmtId="169" fontId="65" fillId="0" borderId="10" xfId="1" applyFont="1" applyFill="1" applyBorder="1" applyAlignment="1">
      <alignment horizontal="center" vertical="center"/>
    </xf>
    <xf numFmtId="172" fontId="65" fillId="0" borderId="10" xfId="0" applyNumberFormat="1" applyFont="1" applyFill="1" applyBorder="1" applyAlignment="1">
      <alignment horizontal="right" vertical="center"/>
    </xf>
    <xf numFmtId="169" fontId="65" fillId="0" borderId="10" xfId="1" applyFont="1" applyFill="1" applyBorder="1" applyAlignment="1">
      <alignment vertical="center"/>
    </xf>
    <xf numFmtId="165" fontId="65" fillId="0" borderId="10" xfId="51" applyFont="1" applyFill="1" applyBorder="1" applyAlignment="1">
      <alignment vertical="center"/>
    </xf>
    <xf numFmtId="178" fontId="65" fillId="0" borderId="10" xfId="51" applyNumberFormat="1" applyFont="1" applyFill="1" applyBorder="1" applyAlignment="1">
      <alignment horizontal="center" vertical="center"/>
    </xf>
    <xf numFmtId="165" fontId="65" fillId="0" borderId="10" xfId="51" applyNumberFormat="1" applyFont="1" applyFill="1" applyBorder="1" applyAlignment="1">
      <alignment horizontal="center" vertical="center"/>
    </xf>
    <xf numFmtId="169" fontId="65" fillId="0" borderId="0" xfId="1" applyFont="1" applyFill="1" applyBorder="1" applyAlignment="1">
      <alignment horizontal="center" vertical="center"/>
    </xf>
    <xf numFmtId="169" fontId="65" fillId="0" borderId="0" xfId="1" applyFont="1" applyFill="1" applyBorder="1" applyAlignment="1">
      <alignment vertical="center"/>
    </xf>
    <xf numFmtId="165" fontId="65" fillId="0" borderId="0" xfId="51" applyFont="1" applyFill="1" applyBorder="1" applyAlignment="1">
      <alignment vertical="center"/>
    </xf>
    <xf numFmtId="178" fontId="65" fillId="0" borderId="0" xfId="51" applyNumberFormat="1" applyFont="1" applyFill="1" applyBorder="1" applyAlignment="1">
      <alignment vertical="center"/>
    </xf>
    <xf numFmtId="169" fontId="64" fillId="0" borderId="0" xfId="1" applyFont="1" applyFill="1" applyBorder="1" applyAlignment="1">
      <alignment vertical="center"/>
    </xf>
    <xf numFmtId="165" fontId="65" fillId="0" borderId="10" xfId="51" applyFont="1" applyFill="1" applyBorder="1" applyAlignment="1">
      <alignment horizontal="right" vertical="center"/>
    </xf>
    <xf numFmtId="0" fontId="101" fillId="0" borderId="15" xfId="49" applyFont="1" applyBorder="1" applyAlignment="1">
      <alignment horizontal="center" vertical="center"/>
    </xf>
    <xf numFmtId="0" fontId="99" fillId="47" borderId="10" xfId="0" applyFont="1" applyFill="1" applyBorder="1" applyAlignment="1">
      <alignment horizontal="center" vertical="center" wrapText="1"/>
    </xf>
    <xf numFmtId="0" fontId="101" fillId="0" borderId="0" xfId="49" applyFont="1" applyAlignment="1">
      <alignment horizontal="center" vertical="center" wrapText="1"/>
    </xf>
    <xf numFmtId="180" fontId="101" fillId="0" borderId="0" xfId="49" applyNumberFormat="1" applyFont="1" applyAlignment="1">
      <alignment horizontal="center" vertical="center"/>
    </xf>
    <xf numFmtId="0" fontId="101" fillId="0" borderId="0" xfId="49" applyFont="1" applyAlignment="1">
      <alignment horizontal="center" vertical="center"/>
    </xf>
    <xf numFmtId="14" fontId="99" fillId="47" borderId="10" xfId="0" applyNumberFormat="1" applyFont="1" applyFill="1" applyBorder="1" applyAlignment="1">
      <alignment horizontal="center" vertical="center" wrapText="1"/>
    </xf>
    <xf numFmtId="174" fontId="73" fillId="0" borderId="0" xfId="49" applyNumberFormat="1" applyFont="1"/>
    <xf numFmtId="0" fontId="63" fillId="0" borderId="10" xfId="0" applyFont="1" applyBorder="1" applyAlignment="1">
      <alignment vertical="center" wrapText="1"/>
    </xf>
    <xf numFmtId="165" fontId="63" fillId="0" borderId="10" xfId="51" applyFont="1" applyFill="1" applyBorder="1" applyAlignment="1">
      <alignment horizontal="right" vertical="center"/>
    </xf>
    <xf numFmtId="165" fontId="63" fillId="0" borderId="10" xfId="51" applyNumberFormat="1" applyFont="1" applyBorder="1" applyAlignment="1">
      <alignment horizontal="right" vertical="center"/>
    </xf>
    <xf numFmtId="170" fontId="73" fillId="0" borderId="0" xfId="1" applyNumberFormat="1" applyFont="1"/>
    <xf numFmtId="0" fontId="73" fillId="0" borderId="0" xfId="49" applyFont="1" applyAlignment="1">
      <alignment horizontal="center" vertical="center"/>
    </xf>
    <xf numFmtId="0" fontId="99" fillId="47" borderId="13" xfId="0" applyFont="1" applyFill="1" applyBorder="1" applyAlignment="1">
      <alignment horizontal="center" vertical="center"/>
    </xf>
    <xf numFmtId="167" fontId="73" fillId="0" borderId="0" xfId="49" applyNumberFormat="1" applyFont="1"/>
    <xf numFmtId="0" fontId="102" fillId="0" borderId="15" xfId="0" applyFont="1" applyBorder="1"/>
    <xf numFmtId="167" fontId="72" fillId="0" borderId="0" xfId="49" applyNumberFormat="1" applyFont="1"/>
    <xf numFmtId="180" fontId="72" fillId="0" borderId="0" xfId="49" applyNumberFormat="1" applyFont="1"/>
    <xf numFmtId="0" fontId="103" fillId="0" borderId="15" xfId="0" applyFont="1" applyBorder="1"/>
    <xf numFmtId="165" fontId="73" fillId="0" borderId="0" xfId="51" applyFont="1"/>
    <xf numFmtId="0" fontId="73" fillId="0" borderId="15" xfId="46" applyFont="1" applyBorder="1"/>
    <xf numFmtId="3" fontId="73" fillId="0" borderId="0" xfId="46" applyNumberFormat="1" applyFont="1"/>
    <xf numFmtId="0" fontId="104" fillId="0" borderId="0" xfId="46" applyFont="1" applyAlignment="1">
      <alignment horizontal="center"/>
    </xf>
    <xf numFmtId="0" fontId="104" fillId="0" borderId="0" xfId="46" applyFont="1"/>
    <xf numFmtId="0" fontId="73" fillId="0" borderId="0" xfId="46" applyFont="1"/>
    <xf numFmtId="180" fontId="73" fillId="0" borderId="0" xfId="46" applyNumberFormat="1" applyFont="1"/>
    <xf numFmtId="0" fontId="73" fillId="0" borderId="15" xfId="46" applyFont="1" applyFill="1" applyBorder="1"/>
    <xf numFmtId="180" fontId="73" fillId="0" borderId="0" xfId="46" applyNumberFormat="1" applyFont="1" applyFill="1"/>
    <xf numFmtId="0" fontId="73" fillId="0" borderId="0" xfId="46" applyFont="1" applyFill="1"/>
    <xf numFmtId="0" fontId="99" fillId="0" borderId="10" xfId="0" applyFont="1" applyFill="1" applyBorder="1" applyAlignment="1">
      <alignment horizontal="center" vertical="center" wrapText="1"/>
    </xf>
    <xf numFmtId="0" fontId="106" fillId="0" borderId="10" xfId="0" applyFont="1" applyFill="1" applyBorder="1" applyAlignment="1">
      <alignment vertical="center"/>
    </xf>
    <xf numFmtId="0" fontId="70" fillId="0" borderId="10" xfId="0" applyFont="1" applyFill="1" applyBorder="1" applyAlignment="1">
      <alignment vertical="center" wrapText="1"/>
    </xf>
    <xf numFmtId="170" fontId="63" fillId="0" borderId="10" xfId="1" applyNumberFormat="1" applyFont="1" applyFill="1" applyBorder="1" applyAlignment="1">
      <alignment horizontal="center" vertical="center"/>
    </xf>
    <xf numFmtId="170" fontId="63" fillId="0" borderId="10" xfId="1" applyNumberFormat="1" applyFont="1" applyFill="1" applyBorder="1" applyAlignment="1">
      <alignment horizontal="right" vertical="center"/>
    </xf>
    <xf numFmtId="184" fontId="63" fillId="0" borderId="10" xfId="65" applyNumberFormat="1" applyFont="1" applyFill="1" applyBorder="1" applyAlignment="1">
      <alignment horizontal="right" vertical="center"/>
    </xf>
    <xf numFmtId="14" fontId="106" fillId="0" borderId="10" xfId="0" applyNumberFormat="1" applyFont="1" applyFill="1" applyBorder="1" applyAlignment="1">
      <alignment horizontal="right" vertical="center"/>
    </xf>
    <xf numFmtId="170" fontId="73" fillId="0" borderId="0" xfId="1" applyNumberFormat="1" applyFont="1" applyFill="1"/>
    <xf numFmtId="0" fontId="83" fillId="0" borderId="0" xfId="0" applyFont="1"/>
    <xf numFmtId="0" fontId="63" fillId="0" borderId="0" xfId="0" applyFont="1" applyAlignment="1">
      <alignment vertical="center"/>
    </xf>
    <xf numFmtId="167" fontId="105" fillId="0" borderId="0" xfId="45" applyFont="1" applyAlignment="1">
      <alignment vertical="center"/>
    </xf>
    <xf numFmtId="0" fontId="63" fillId="0" borderId="0" xfId="0" applyFont="1" applyAlignment="1">
      <alignment horizontal="left" vertical="center"/>
    </xf>
    <xf numFmtId="0" fontId="105" fillId="0" borderId="0" xfId="0" applyFont="1" applyAlignment="1">
      <alignment horizontal="left" vertical="center" wrapText="1"/>
    </xf>
    <xf numFmtId="0" fontId="63" fillId="0" borderId="10" xfId="0" applyFont="1" applyBorder="1" applyAlignment="1">
      <alignment horizontal="left" vertical="center" indent="1"/>
    </xf>
    <xf numFmtId="165" fontId="63" fillId="0" borderId="10" xfId="0" applyNumberFormat="1" applyFont="1" applyBorder="1" applyAlignment="1">
      <alignment horizontal="right" vertical="center"/>
    </xf>
    <xf numFmtId="165" fontId="73" fillId="0" borderId="0" xfId="49" applyNumberFormat="1" applyFont="1"/>
    <xf numFmtId="0" fontId="83" fillId="0" borderId="0" xfId="0" applyFont="1" applyAlignment="1">
      <alignment horizontal="justify" vertical="center"/>
    </xf>
    <xf numFmtId="0" fontId="107" fillId="0" borderId="0" xfId="49" applyFont="1"/>
    <xf numFmtId="0" fontId="73" fillId="0" borderId="0" xfId="0" applyFont="1" applyAlignment="1">
      <alignment vertical="top"/>
    </xf>
    <xf numFmtId="173" fontId="72" fillId="0" borderId="0" xfId="50" applyNumberFormat="1" applyFont="1"/>
    <xf numFmtId="0" fontId="72" fillId="0" borderId="0" xfId="0" applyFont="1" applyAlignment="1">
      <alignment vertical="top"/>
    </xf>
    <xf numFmtId="173" fontId="63" fillId="0" borderId="0" xfId="0" applyNumberFormat="1" applyFont="1"/>
    <xf numFmtId="0" fontId="63" fillId="0" borderId="0" xfId="0" applyFont="1" applyAlignment="1">
      <alignment horizontal="justify" vertical="center"/>
    </xf>
    <xf numFmtId="0" fontId="72" fillId="0" borderId="0" xfId="49" applyFont="1" applyFill="1"/>
    <xf numFmtId="0" fontId="72" fillId="0" borderId="0" xfId="0" applyFont="1" applyFill="1" applyAlignment="1">
      <alignment vertical="top"/>
    </xf>
    <xf numFmtId="174" fontId="72" fillId="0" borderId="0" xfId="49" applyNumberFormat="1" applyFont="1"/>
    <xf numFmtId="0" fontId="83" fillId="0" borderId="0" xfId="0" applyFont="1" applyFill="1" applyAlignment="1">
      <alignment horizontal="justify" vertical="center"/>
    </xf>
    <xf numFmtId="0" fontId="63" fillId="0" borderId="0" xfId="0" applyFont="1" applyFill="1"/>
    <xf numFmtId="0" fontId="99" fillId="47" borderId="13" xfId="0" applyFont="1" applyFill="1" applyBorder="1" applyAlignment="1">
      <alignment horizontal="center" vertical="center" wrapText="1"/>
    </xf>
    <xf numFmtId="0" fontId="73" fillId="0" borderId="14" xfId="49" applyFont="1" applyBorder="1"/>
    <xf numFmtId="170" fontId="73" fillId="0" borderId="0" xfId="49" applyNumberFormat="1" applyFont="1"/>
    <xf numFmtId="0" fontId="105" fillId="0" borderId="0" xfId="0" applyFont="1" applyFill="1" applyAlignment="1">
      <alignment vertical="center"/>
    </xf>
    <xf numFmtId="0" fontId="106" fillId="0" borderId="0" xfId="0" applyFont="1" applyAlignment="1">
      <alignment horizontal="center" vertical="center" wrapText="1"/>
    </xf>
    <xf numFmtId="0" fontId="73" fillId="0" borderId="0" xfId="0" applyFont="1" applyBorder="1" applyAlignment="1"/>
    <xf numFmtId="170" fontId="106" fillId="0" borderId="0" xfId="1" applyNumberFormat="1" applyFont="1" applyBorder="1" applyAlignment="1">
      <alignment horizontal="right" vertical="center" wrapText="1"/>
    </xf>
    <xf numFmtId="180" fontId="73" fillId="0" borderId="0" xfId="0" applyNumberFormat="1" applyFont="1" applyBorder="1" applyAlignment="1"/>
    <xf numFmtId="167" fontId="73" fillId="0" borderId="0" xfId="45" applyFont="1"/>
    <xf numFmtId="0" fontId="63" fillId="0" borderId="10" xfId="0" applyFont="1" applyBorder="1" applyAlignment="1">
      <alignment vertical="center"/>
    </xf>
    <xf numFmtId="0" fontId="63" fillId="46" borderId="10" xfId="0" applyFont="1" applyFill="1" applyBorder="1" applyAlignment="1">
      <alignment vertical="center"/>
    </xf>
    <xf numFmtId="165" fontId="63" fillId="46" borderId="10" xfId="0" applyNumberFormat="1" applyFont="1" applyFill="1" applyBorder="1" applyAlignment="1">
      <alignment horizontal="right" vertical="center"/>
    </xf>
    <xf numFmtId="165" fontId="73" fillId="0" borderId="0" xfId="0" applyNumberFormat="1" applyFont="1" applyBorder="1" applyAlignment="1"/>
    <xf numFmtId="165" fontId="83" fillId="0" borderId="10" xfId="0" applyNumberFormat="1" applyFont="1" applyBorder="1" applyAlignment="1">
      <alignment horizontal="right" vertical="center"/>
    </xf>
    <xf numFmtId="0" fontId="83" fillId="0" borderId="0" xfId="0" applyFont="1" applyFill="1" applyBorder="1" applyAlignment="1">
      <alignment vertical="center"/>
    </xf>
    <xf numFmtId="165" fontId="83" fillId="0" borderId="0" xfId="0" applyNumberFormat="1" applyFont="1" applyFill="1" applyBorder="1" applyAlignment="1">
      <alignment horizontal="right" vertical="center"/>
    </xf>
    <xf numFmtId="170" fontId="106" fillId="0" borderId="0" xfId="1" applyNumberFormat="1" applyFont="1" applyFill="1" applyBorder="1" applyAlignment="1">
      <alignment horizontal="right" vertical="center" wrapText="1"/>
    </xf>
    <xf numFmtId="180" fontId="73" fillId="0" borderId="0" xfId="0" applyNumberFormat="1" applyFont="1" applyFill="1" applyBorder="1" applyAlignment="1"/>
    <xf numFmtId="165" fontId="73" fillId="0" borderId="0" xfId="0" applyNumberFormat="1" applyFont="1" applyFill="1" applyBorder="1" applyAlignment="1"/>
    <xf numFmtId="0" fontId="107" fillId="0" borderId="15" xfId="49" applyFont="1" applyBorder="1"/>
    <xf numFmtId="0" fontId="72" fillId="0" borderId="0" xfId="0" applyFont="1" applyFill="1" applyAlignment="1">
      <alignment vertical="center"/>
    </xf>
    <xf numFmtId="0" fontId="108" fillId="0" borderId="0" xfId="0" applyFont="1" applyFill="1" applyAlignment="1">
      <alignment vertical="center"/>
    </xf>
    <xf numFmtId="180" fontId="107" fillId="0" borderId="0" xfId="49" applyNumberFormat="1" applyFont="1"/>
    <xf numFmtId="0" fontId="106" fillId="0" borderId="0" xfId="0" applyFont="1" applyFill="1" applyAlignment="1">
      <alignment horizontal="center" vertical="center" wrapText="1"/>
    </xf>
    <xf numFmtId="0" fontId="73" fillId="0" borderId="10" xfId="49" applyFont="1" applyBorder="1"/>
    <xf numFmtId="165" fontId="63" fillId="0" borderId="10" xfId="51" applyFont="1" applyBorder="1" applyAlignment="1">
      <alignment horizontal="right" vertical="center"/>
    </xf>
    <xf numFmtId="165" fontId="73" fillId="0" borderId="0" xfId="49" applyNumberFormat="1" applyFont="1" applyFill="1"/>
    <xf numFmtId="0" fontId="105" fillId="0" borderId="0" xfId="0" applyFont="1" applyFill="1" applyBorder="1" applyAlignment="1">
      <alignment vertical="center"/>
    </xf>
    <xf numFmtId="165" fontId="72" fillId="0" borderId="0" xfId="51" applyFont="1" applyFill="1" applyBorder="1" applyAlignment="1">
      <alignment horizontal="center"/>
    </xf>
    <xf numFmtId="0" fontId="73" fillId="0" borderId="0" xfId="49" applyFont="1" applyBorder="1"/>
    <xf numFmtId="175" fontId="73" fillId="0" borderId="0" xfId="49" applyNumberFormat="1" applyFont="1" applyBorder="1"/>
    <xf numFmtId="170" fontId="73" fillId="0" borderId="0" xfId="1" applyNumberFormat="1" applyFont="1" applyFill="1" applyBorder="1"/>
    <xf numFmtId="170" fontId="73" fillId="0" borderId="0" xfId="1" applyNumberFormat="1" applyFont="1" applyBorder="1"/>
    <xf numFmtId="0" fontId="73" fillId="0" borderId="0" xfId="49" applyFont="1" applyFill="1" applyBorder="1"/>
    <xf numFmtId="180" fontId="73" fillId="0" borderId="0" xfId="49" applyNumberFormat="1" applyFont="1" applyBorder="1"/>
    <xf numFmtId="180" fontId="73" fillId="0" borderId="0" xfId="49" applyNumberFormat="1" applyFont="1" applyFill="1" applyBorder="1"/>
    <xf numFmtId="0" fontId="99" fillId="47" borderId="11" xfId="49" applyFont="1" applyFill="1" applyBorder="1" applyAlignment="1">
      <alignment horizontal="center" vertical="center" wrapText="1"/>
    </xf>
    <xf numFmtId="0" fontId="72" fillId="0" borderId="15" xfId="49" applyFont="1" applyFill="1" applyBorder="1"/>
    <xf numFmtId="0" fontId="83" fillId="0" borderId="0" xfId="0" applyFont="1" applyAlignment="1">
      <alignment horizontal="left" vertical="center"/>
    </xf>
    <xf numFmtId="0" fontId="63" fillId="0" borderId="0" xfId="0" applyFont="1" applyFill="1" applyAlignment="1">
      <alignment vertical="top" wrapText="1"/>
    </xf>
    <xf numFmtId="0" fontId="83" fillId="0" borderId="0" xfId="0" applyFont="1" applyAlignment="1">
      <alignment horizontal="center"/>
    </xf>
    <xf numFmtId="180" fontId="72" fillId="0" borderId="0" xfId="49" quotePrefix="1" applyNumberFormat="1" applyFont="1" applyAlignment="1">
      <alignment horizontal="left"/>
    </xf>
    <xf numFmtId="0" fontId="73" fillId="0" borderId="0" xfId="49" quotePrefix="1" applyFont="1" applyAlignment="1">
      <alignment horizontal="left"/>
    </xf>
    <xf numFmtId="180" fontId="73" fillId="0" borderId="0" xfId="49" quotePrefix="1" applyNumberFormat="1" applyFont="1" applyAlignment="1">
      <alignment horizontal="left"/>
    </xf>
    <xf numFmtId="0" fontId="64" fillId="0" borderId="10" xfId="0" applyFont="1" applyFill="1" applyBorder="1" applyAlignment="1">
      <alignment horizontal="left" vertical="center" indent="1"/>
    </xf>
    <xf numFmtId="178" fontId="64" fillId="0" borderId="10" xfId="51" applyNumberFormat="1" applyFont="1" applyFill="1" applyBorder="1" applyAlignment="1">
      <alignment horizontal="right" vertical="center"/>
    </xf>
    <xf numFmtId="165" fontId="64" fillId="0" borderId="10" xfId="51" applyFont="1" applyFill="1" applyBorder="1" applyAlignment="1">
      <alignment horizontal="right" vertical="center"/>
    </xf>
    <xf numFmtId="178" fontId="65" fillId="0" borderId="10" xfId="51" applyNumberFormat="1" applyFont="1" applyFill="1" applyBorder="1" applyAlignment="1">
      <alignment vertical="center"/>
    </xf>
    <xf numFmtId="167" fontId="65" fillId="0" borderId="0" xfId="0" applyNumberFormat="1" applyFont="1" applyFill="1" applyBorder="1" applyAlignment="1">
      <alignment horizontal="right" vertical="center"/>
    </xf>
    <xf numFmtId="0" fontId="64" fillId="0" borderId="10" xfId="0" applyFont="1" applyFill="1" applyBorder="1" applyAlignment="1">
      <alignment vertical="center"/>
    </xf>
    <xf numFmtId="0" fontId="64" fillId="0" borderId="10" xfId="0" applyFont="1" applyFill="1" applyBorder="1" applyAlignment="1">
      <alignment horizontal="center" vertical="center"/>
    </xf>
    <xf numFmtId="167" fontId="64" fillId="0" borderId="10" xfId="0" applyNumberFormat="1" applyFont="1" applyFill="1" applyBorder="1" applyAlignment="1">
      <alignment horizontal="left" vertical="center" indent="1"/>
    </xf>
    <xf numFmtId="165" fontId="64" fillId="0" borderId="10" xfId="51" applyFont="1" applyFill="1" applyBorder="1" applyAlignment="1">
      <alignment horizontal="left" vertical="center" indent="1"/>
    </xf>
    <xf numFmtId="167" fontId="64" fillId="0" borderId="10" xfId="0" applyNumberFormat="1" applyFont="1" applyFill="1" applyBorder="1" applyAlignment="1">
      <alignment horizontal="right" vertical="center"/>
    </xf>
    <xf numFmtId="165" fontId="64" fillId="0" borderId="10" xfId="51" applyFont="1" applyFill="1" applyBorder="1" applyAlignment="1">
      <alignment vertical="center"/>
    </xf>
    <xf numFmtId="169" fontId="64" fillId="0" borderId="10" xfId="1" applyFont="1" applyFill="1" applyBorder="1" applyAlignment="1">
      <alignment horizontal="center" vertical="center"/>
    </xf>
    <xf numFmtId="169" fontId="64" fillId="0" borderId="10" xfId="1" applyFont="1" applyFill="1" applyBorder="1" applyAlignment="1">
      <alignment horizontal="right" vertical="center"/>
    </xf>
    <xf numFmtId="165" fontId="64" fillId="0" borderId="10" xfId="51" applyNumberFormat="1" applyFont="1" applyFill="1" applyBorder="1" applyAlignment="1">
      <alignment horizontal="right" vertical="center"/>
    </xf>
    <xf numFmtId="169" fontId="65" fillId="0" borderId="10" xfId="1" applyFont="1" applyFill="1" applyBorder="1" applyAlignment="1">
      <alignment horizontal="right" vertical="center"/>
    </xf>
    <xf numFmtId="0" fontId="83" fillId="0" borderId="10" xfId="0" applyFont="1" applyFill="1" applyBorder="1" applyAlignment="1">
      <alignment vertical="center"/>
    </xf>
    <xf numFmtId="165" fontId="72" fillId="0" borderId="12" xfId="51" applyFont="1" applyFill="1" applyBorder="1" applyAlignment="1">
      <alignment horizontal="center" vertical="center"/>
    </xf>
    <xf numFmtId="165" fontId="72" fillId="0" borderId="10" xfId="51" applyNumberFormat="1" applyFont="1" applyFill="1" applyBorder="1" applyAlignment="1">
      <alignment horizontal="center" vertical="center"/>
    </xf>
    <xf numFmtId="0" fontId="83" fillId="0" borderId="14" xfId="0" applyFont="1" applyFill="1" applyBorder="1"/>
    <xf numFmtId="175" fontId="83" fillId="0" borderId="10" xfId="45" applyNumberFormat="1" applyFont="1" applyFill="1" applyBorder="1"/>
    <xf numFmtId="0" fontId="105" fillId="0" borderId="10" xfId="0" applyFont="1" applyFill="1" applyBorder="1" applyAlignment="1">
      <alignment vertical="center"/>
    </xf>
    <xf numFmtId="0" fontId="63" fillId="0" borderId="10" xfId="0" applyFont="1" applyFill="1" applyBorder="1" applyAlignment="1">
      <alignment horizontal="center" vertical="center"/>
    </xf>
    <xf numFmtId="0" fontId="63" fillId="0" borderId="10" xfId="0" applyFont="1" applyFill="1" applyBorder="1" applyAlignment="1">
      <alignment horizontal="right" vertical="center"/>
    </xf>
    <xf numFmtId="3" fontId="63" fillId="0" borderId="10" xfId="0" applyNumberFormat="1" applyFont="1" applyFill="1" applyBorder="1" applyAlignment="1">
      <alignment horizontal="right" vertical="center"/>
    </xf>
    <xf numFmtId="170" fontId="83" fillId="0" borderId="10" xfId="1" applyNumberFormat="1" applyFont="1" applyFill="1" applyBorder="1" applyAlignment="1">
      <alignment horizontal="center" vertical="center"/>
    </xf>
    <xf numFmtId="169" fontId="105" fillId="0" borderId="10" xfId="1" applyFont="1" applyFill="1" applyBorder="1" applyAlignment="1">
      <alignment horizontal="right" vertical="center"/>
    </xf>
    <xf numFmtId="170" fontId="83" fillId="0" borderId="10" xfId="0" applyNumberFormat="1" applyFont="1" applyFill="1" applyBorder="1" applyAlignment="1">
      <alignment horizontal="center" vertical="center"/>
    </xf>
    <xf numFmtId="169" fontId="83" fillId="0" borderId="10" xfId="1" applyFont="1" applyFill="1" applyBorder="1" applyAlignment="1">
      <alignment horizontal="right" vertical="center"/>
    </xf>
    <xf numFmtId="165" fontId="63" fillId="0" borderId="10" xfId="0" applyNumberFormat="1" applyFont="1" applyFill="1" applyBorder="1" applyAlignment="1">
      <alignment horizontal="right" vertical="center"/>
    </xf>
    <xf numFmtId="165" fontId="63" fillId="0" borderId="10" xfId="51" applyNumberFormat="1" applyFont="1" applyFill="1" applyBorder="1" applyAlignment="1">
      <alignment horizontal="right" vertical="center"/>
    </xf>
    <xf numFmtId="165" fontId="83" fillId="0" borderId="10" xfId="51" applyNumberFormat="1" applyFont="1" applyFill="1" applyBorder="1" applyAlignment="1">
      <alignment horizontal="right" vertical="center"/>
    </xf>
    <xf numFmtId="165" fontId="83" fillId="0" borderId="10" xfId="0" applyNumberFormat="1" applyFont="1" applyFill="1" applyBorder="1" applyAlignment="1">
      <alignment horizontal="right" vertical="center"/>
    </xf>
    <xf numFmtId="165" fontId="83" fillId="0" borderId="14" xfId="51" applyFont="1" applyFill="1" applyBorder="1" applyAlignment="1">
      <alignment horizontal="right" vertical="center"/>
    </xf>
    <xf numFmtId="165" fontId="105" fillId="0" borderId="10" xfId="51" applyFont="1" applyFill="1" applyBorder="1" applyAlignment="1">
      <alignment horizontal="right" vertical="center"/>
    </xf>
    <xf numFmtId="0" fontId="105" fillId="0" borderId="14" xfId="0" applyFont="1" applyFill="1" applyBorder="1" applyAlignment="1">
      <alignment vertical="center"/>
    </xf>
    <xf numFmtId="165" fontId="72" fillId="0" borderId="14" xfId="51" applyFont="1" applyFill="1" applyBorder="1"/>
    <xf numFmtId="165" fontId="63" fillId="0" borderId="14" xfId="51" applyFont="1" applyFill="1" applyBorder="1" applyAlignment="1">
      <alignment horizontal="right" vertical="center"/>
    </xf>
    <xf numFmtId="165" fontId="72" fillId="0" borderId="10" xfId="51" applyFont="1" applyFill="1" applyBorder="1" applyAlignment="1">
      <alignment horizontal="center"/>
    </xf>
    <xf numFmtId="170" fontId="19" fillId="0" borderId="0" xfId="0" applyNumberFormat="1" applyFont="1"/>
    <xf numFmtId="165" fontId="72" fillId="0" borderId="10" xfId="51" applyFont="1" applyFill="1" applyBorder="1"/>
    <xf numFmtId="165" fontId="0" fillId="0" borderId="0" xfId="0" applyNumberFormat="1" applyFill="1"/>
    <xf numFmtId="170" fontId="72" fillId="0" borderId="0" xfId="49" quotePrefix="1" applyNumberFormat="1" applyFont="1"/>
    <xf numFmtId="165" fontId="72" fillId="0" borderId="10" xfId="104" applyFont="1" applyFill="1" applyBorder="1"/>
    <xf numFmtId="165" fontId="73" fillId="0" borderId="10" xfId="51" applyFont="1" applyFill="1" applyBorder="1"/>
    <xf numFmtId="0" fontId="106" fillId="0" borderId="10" xfId="0" applyFont="1" applyBorder="1" applyAlignment="1">
      <alignment horizontal="left" vertical="center" wrapText="1"/>
    </xf>
    <xf numFmtId="165" fontId="106" fillId="0" borderId="10" xfId="51" applyFont="1" applyBorder="1" applyAlignment="1">
      <alignment horizontal="right" vertical="center"/>
    </xf>
    <xf numFmtId="0" fontId="106" fillId="0" borderId="10" xfId="0" applyFont="1" applyBorder="1" applyAlignment="1">
      <alignment vertical="center" wrapText="1"/>
    </xf>
    <xf numFmtId="0" fontId="79" fillId="0" borderId="10" xfId="0" applyFont="1" applyBorder="1" applyAlignment="1">
      <alignment horizontal="left" indent="1"/>
    </xf>
    <xf numFmtId="175" fontId="72" fillId="0" borderId="10" xfId="45" applyNumberFormat="1" applyFont="1" applyBorder="1"/>
    <xf numFmtId="0" fontId="73" fillId="0" borderId="10" xfId="49" quotePrefix="1" applyFont="1" applyBorder="1" applyAlignment="1">
      <alignment horizontal="left" indent="3"/>
    </xf>
    <xf numFmtId="175" fontId="73" fillId="0" borderId="10" xfId="45" applyNumberFormat="1" applyFont="1" applyBorder="1"/>
    <xf numFmtId="169" fontId="72" fillId="0" borderId="10" xfId="1" applyFont="1" applyBorder="1"/>
    <xf numFmtId="170" fontId="73" fillId="0" borderId="10" xfId="1" applyNumberFormat="1" applyFont="1" applyBorder="1"/>
    <xf numFmtId="169" fontId="73" fillId="0" borderId="10" xfId="1" applyFont="1" applyBorder="1" applyAlignment="1">
      <alignment horizontal="center"/>
    </xf>
    <xf numFmtId="0" fontId="88" fillId="0" borderId="10" xfId="0" applyFont="1" applyFill="1" applyBorder="1"/>
    <xf numFmtId="165" fontId="73" fillId="0" borderId="10" xfId="104" applyFont="1" applyFill="1" applyBorder="1"/>
    <xf numFmtId="169" fontId="63" fillId="0" borderId="10" xfId="1" applyFont="1" applyFill="1" applyBorder="1"/>
    <xf numFmtId="0" fontId="83" fillId="0" borderId="10" xfId="0" applyFont="1" applyFill="1" applyBorder="1"/>
    <xf numFmtId="165" fontId="88" fillId="0" borderId="10" xfId="104" applyFont="1" applyFill="1" applyBorder="1"/>
    <xf numFmtId="165" fontId="63" fillId="0" borderId="10" xfId="104" applyFont="1" applyFill="1" applyBorder="1"/>
    <xf numFmtId="165" fontId="63" fillId="0" borderId="10" xfId="104" applyFont="1" applyBorder="1"/>
    <xf numFmtId="165" fontId="73" fillId="0" borderId="11" xfId="104" applyFont="1" applyFill="1" applyBorder="1"/>
    <xf numFmtId="165" fontId="83" fillId="0" borderId="12" xfId="104" applyFont="1" applyFill="1" applyBorder="1"/>
    <xf numFmtId="165" fontId="73" fillId="0" borderId="12" xfId="104" applyFont="1" applyFill="1" applyBorder="1"/>
    <xf numFmtId="0" fontId="109" fillId="0" borderId="0" xfId="0" applyFont="1" applyAlignment="1">
      <alignment horizontal="center"/>
    </xf>
    <xf numFmtId="0" fontId="65" fillId="0" borderId="0" xfId="0" applyFont="1" applyBorder="1"/>
    <xf numFmtId="171" fontId="60" fillId="0" borderId="0" xfId="44" applyFont="1" applyFill="1" applyAlignment="1">
      <alignment horizontal="center" wrapText="1"/>
    </xf>
    <xf numFmtId="0" fontId="77" fillId="0" borderId="0" xfId="0" applyFont="1" applyFill="1" applyAlignment="1">
      <alignment horizontal="left"/>
    </xf>
    <xf numFmtId="0" fontId="72" fillId="0" borderId="0" xfId="49" quotePrefix="1" applyFont="1" applyFill="1" applyAlignment="1">
      <alignment horizontal="center" vertical="center"/>
    </xf>
    <xf numFmtId="0" fontId="72" fillId="0" borderId="0" xfId="49" quotePrefix="1" applyFont="1" applyAlignment="1">
      <alignment horizontal="center" vertical="center"/>
    </xf>
    <xf numFmtId="0" fontId="35" fillId="48" borderId="10" xfId="0" applyFont="1" applyFill="1" applyBorder="1"/>
    <xf numFmtId="170" fontId="35" fillId="48" borderId="10" xfId="1" applyNumberFormat="1" applyFont="1" applyFill="1" applyBorder="1"/>
    <xf numFmtId="170" fontId="36" fillId="48" borderId="10" xfId="1" applyNumberFormat="1" applyFont="1" applyFill="1" applyBorder="1"/>
    <xf numFmtId="170" fontId="35" fillId="48" borderId="10" xfId="1" applyNumberFormat="1" applyFont="1" applyFill="1" applyBorder="1" applyAlignment="1">
      <alignment horizontal="center" vertical="center"/>
    </xf>
    <xf numFmtId="170" fontId="35" fillId="48" borderId="10" xfId="1" applyNumberFormat="1" applyFont="1" applyFill="1" applyBorder="1" applyAlignment="1">
      <alignment horizontal="center" vertical="center" wrapText="1"/>
    </xf>
    <xf numFmtId="3" fontId="35" fillId="48" borderId="0" xfId="0" applyNumberFormat="1" applyFont="1" applyFill="1" applyBorder="1"/>
    <xf numFmtId="0" fontId="35" fillId="48" borderId="0" xfId="0" applyFont="1" applyFill="1" applyBorder="1"/>
    <xf numFmtId="0" fontId="35" fillId="48" borderId="0" xfId="0" applyFont="1" applyFill="1"/>
    <xf numFmtId="170" fontId="36" fillId="48" borderId="10" xfId="1" applyNumberFormat="1" applyFont="1" applyFill="1" applyBorder="1" applyAlignment="1">
      <alignment horizontal="center" vertical="center"/>
    </xf>
    <xf numFmtId="170" fontId="33" fillId="48" borderId="10" xfId="1" applyNumberFormat="1" applyFont="1" applyFill="1" applyBorder="1"/>
    <xf numFmtId="0" fontId="110" fillId="0" borderId="0" xfId="0" applyFont="1" applyAlignment="1">
      <alignment horizontal="center" vertical="top" wrapText="1"/>
    </xf>
    <xf numFmtId="3" fontId="110" fillId="0" borderId="0" xfId="0" applyNumberFormat="1" applyFont="1" applyAlignment="1">
      <alignment horizontal="right" vertical="top" wrapText="1"/>
    </xf>
    <xf numFmtId="4" fontId="110" fillId="0" borderId="0" xfId="0" applyNumberFormat="1" applyFont="1" applyAlignment="1">
      <alignment horizontal="right" vertical="top" wrapText="1"/>
    </xf>
    <xf numFmtId="175" fontId="77" fillId="0" borderId="0" xfId="45" applyNumberFormat="1" applyFont="1" applyFill="1" applyBorder="1"/>
    <xf numFmtId="167" fontId="77" fillId="0" borderId="0" xfId="1" applyNumberFormat="1" applyFont="1" applyFill="1" applyBorder="1" applyAlignment="1">
      <alignment vertical="center"/>
    </xf>
    <xf numFmtId="170" fontId="75" fillId="0" borderId="0" xfId="1" applyNumberFormat="1" applyFont="1" applyFill="1" applyBorder="1" applyAlignment="1">
      <alignment vertical="center"/>
    </xf>
    <xf numFmtId="170" fontId="75" fillId="0" borderId="0" xfId="1" applyNumberFormat="1" applyFont="1" applyFill="1" applyBorder="1" applyAlignment="1">
      <alignment vertical="center" wrapText="1"/>
    </xf>
    <xf numFmtId="170" fontId="77" fillId="0" borderId="0" xfId="1" applyNumberFormat="1" applyFont="1" applyFill="1" applyBorder="1"/>
    <xf numFmtId="170" fontId="77" fillId="0" borderId="0" xfId="1" applyNumberFormat="1" applyFont="1" applyFill="1" applyBorder="1" applyAlignment="1">
      <alignment vertical="center"/>
    </xf>
    <xf numFmtId="0" fontId="73" fillId="0" borderId="0" xfId="49" quotePrefix="1" applyFont="1" applyFill="1" applyAlignment="1">
      <alignment horizontal="center" vertical="center"/>
    </xf>
    <xf numFmtId="0" fontId="98" fillId="0" borderId="0" xfId="58" applyFont="1" applyFill="1" applyAlignment="1">
      <alignment horizontal="center" vertical="center"/>
    </xf>
    <xf numFmtId="171" fontId="60" fillId="0" borderId="0" xfId="44" applyFont="1" applyFill="1" applyAlignment="1">
      <alignment horizontal="center"/>
    </xf>
    <xf numFmtId="180" fontId="78" fillId="0" borderId="0" xfId="0" applyNumberFormat="1" applyFont="1" applyFill="1" applyBorder="1" applyAlignment="1">
      <alignment horizontal="center" vertical="center" wrapText="1"/>
    </xf>
    <xf numFmtId="167" fontId="75" fillId="0" borderId="0" xfId="45" applyFont="1" applyFill="1" applyBorder="1" applyAlignment="1">
      <alignment vertical="center"/>
    </xf>
    <xf numFmtId="0" fontId="77" fillId="0" borderId="0" xfId="0" applyFont="1" applyFill="1"/>
    <xf numFmtId="170" fontId="77" fillId="0" borderId="0" xfId="1" applyNumberFormat="1" applyFont="1" applyFill="1"/>
    <xf numFmtId="170" fontId="19" fillId="0" borderId="0" xfId="1" applyNumberFormat="1" applyFont="1" applyFill="1"/>
    <xf numFmtId="0" fontId="111" fillId="47" borderId="10" xfId="0" applyFont="1" applyFill="1" applyBorder="1" applyAlignment="1">
      <alignment horizontal="center" vertical="center" wrapText="1"/>
    </xf>
    <xf numFmtId="0" fontId="113" fillId="0" borderId="27" xfId="0" applyFont="1" applyBorder="1" applyAlignment="1">
      <alignment horizontal="left" vertical="top" wrapText="1"/>
    </xf>
    <xf numFmtId="165" fontId="114" fillId="0" borderId="10" xfId="51" applyFont="1" applyBorder="1" applyAlignment="1">
      <alignment horizontal="right" vertical="center"/>
    </xf>
    <xf numFmtId="0" fontId="115" fillId="0" borderId="10" xfId="0" applyFont="1" applyFill="1" applyBorder="1" applyAlignment="1">
      <alignment vertical="center"/>
    </xf>
    <xf numFmtId="165" fontId="116" fillId="0" borderId="10" xfId="51" applyFont="1" applyFill="1" applyBorder="1" applyAlignment="1">
      <alignment horizontal="right" vertical="center"/>
    </xf>
    <xf numFmtId="0" fontId="115" fillId="0" borderId="0" xfId="0" applyFont="1" applyFill="1" applyBorder="1" applyAlignment="1">
      <alignment vertical="center"/>
    </xf>
    <xf numFmtId="165" fontId="116" fillId="0" borderId="0" xfId="51" applyFont="1" applyFill="1" applyBorder="1" applyAlignment="1">
      <alignment horizontal="right" vertical="center"/>
    </xf>
    <xf numFmtId="0" fontId="30" fillId="0" borderId="0" xfId="49" quotePrefix="1" applyFont="1" applyFill="1" applyAlignment="1">
      <alignment horizontal="center"/>
    </xf>
    <xf numFmtId="0" fontId="31" fillId="0" borderId="0" xfId="49" quotePrefix="1" applyFont="1" applyFill="1" applyAlignment="1">
      <alignment horizontal="center"/>
    </xf>
    <xf numFmtId="0" fontId="73" fillId="0" borderId="0" xfId="49" quotePrefix="1" applyFont="1" applyAlignment="1">
      <alignment horizontal="center"/>
    </xf>
    <xf numFmtId="0" fontId="0" fillId="0" borderId="0" xfId="0" applyFill="1" applyAlignment="1">
      <alignment horizontal="center"/>
    </xf>
    <xf numFmtId="0" fontId="86" fillId="47" borderId="0" xfId="102" applyFont="1" applyFill="1" applyAlignment="1">
      <alignment horizontal="center" vertical="center" wrapText="1"/>
    </xf>
    <xf numFmtId="0" fontId="87" fillId="0" borderId="0" xfId="0" applyFont="1" applyAlignment="1">
      <alignment horizontal="center"/>
    </xf>
    <xf numFmtId="0" fontId="74" fillId="0" borderId="0" xfId="46" applyFont="1" applyAlignment="1">
      <alignment horizontal="center"/>
    </xf>
    <xf numFmtId="0" fontId="58" fillId="0" borderId="0" xfId="46" applyFont="1" applyAlignment="1">
      <alignment horizontal="center"/>
    </xf>
    <xf numFmtId="171" fontId="60" fillId="0" borderId="0" xfId="44" applyNumberFormat="1" applyFont="1" applyFill="1" applyBorder="1" applyAlignment="1" applyProtection="1">
      <alignment horizontal="center" vertical="center" wrapText="1"/>
    </xf>
    <xf numFmtId="0" fontId="67" fillId="44" borderId="11" xfId="0" applyFont="1" applyFill="1" applyBorder="1" applyAlignment="1">
      <alignment horizontal="justify" vertical="center"/>
    </xf>
    <xf numFmtId="0" fontId="71" fillId="47" borderId="10" xfId="0" applyFont="1" applyFill="1" applyBorder="1" applyAlignment="1">
      <alignment horizontal="center" vertical="center"/>
    </xf>
    <xf numFmtId="0" fontId="62" fillId="0" borderId="0" xfId="0" applyFont="1" applyAlignment="1">
      <alignment horizontal="center" vertical="center"/>
    </xf>
    <xf numFmtId="0" fontId="64" fillId="0" borderId="0" xfId="0" applyFont="1" applyAlignment="1">
      <alignment horizontal="center" vertical="center"/>
    </xf>
    <xf numFmtId="0" fontId="91" fillId="47" borderId="13" xfId="0" applyFont="1" applyFill="1" applyBorder="1" applyAlignment="1">
      <alignment horizontal="center" vertical="center"/>
    </xf>
    <xf numFmtId="0" fontId="91" fillId="47" borderId="19" xfId="0" applyFont="1" applyFill="1" applyBorder="1" applyAlignment="1">
      <alignment horizontal="center" vertical="center"/>
    </xf>
    <xf numFmtId="0" fontId="65" fillId="0" borderId="0" xfId="0" applyFont="1" applyAlignment="1">
      <alignment horizontal="left" vertical="center" wrapText="1"/>
    </xf>
    <xf numFmtId="0" fontId="91" fillId="47" borderId="10" xfId="0" applyFont="1" applyFill="1" applyBorder="1" applyAlignment="1">
      <alignment horizontal="center" vertical="center"/>
    </xf>
    <xf numFmtId="0" fontId="72" fillId="0" borderId="0" xfId="49" quotePrefix="1" applyFont="1" applyFill="1" applyAlignment="1">
      <alignment horizontal="center" wrapText="1"/>
    </xf>
    <xf numFmtId="0" fontId="73" fillId="0" borderId="0" xfId="49" quotePrefix="1" applyFont="1" applyFill="1" applyAlignment="1">
      <alignment horizontal="center" wrapText="1"/>
    </xf>
    <xf numFmtId="0" fontId="30" fillId="0" borderId="0" xfId="49" quotePrefix="1" applyFont="1" applyFill="1" applyAlignment="1">
      <alignment horizontal="center"/>
    </xf>
    <xf numFmtId="0" fontId="31" fillId="0" borderId="0" xfId="49" quotePrefix="1" applyFont="1" applyFill="1" applyAlignment="1">
      <alignment horizontal="center"/>
    </xf>
    <xf numFmtId="0" fontId="77" fillId="0" borderId="0" xfId="0" applyFont="1" applyAlignment="1">
      <alignment horizontal="left"/>
    </xf>
    <xf numFmtId="171" fontId="60" fillId="0" borderId="0" xfId="44" applyFont="1" applyFill="1" applyAlignment="1">
      <alignment horizontal="center" vertical="center" wrapText="1"/>
    </xf>
    <xf numFmtId="0" fontId="75" fillId="0" borderId="0" xfId="0" applyFont="1" applyAlignment="1">
      <alignment horizontal="center" vertical="center"/>
    </xf>
    <xf numFmtId="0" fontId="72" fillId="0" borderId="0" xfId="49" quotePrefix="1" applyFont="1" applyAlignment="1">
      <alignment horizontal="center" wrapText="1"/>
    </xf>
    <xf numFmtId="0" fontId="73" fillId="0" borderId="0" xfId="49" quotePrefix="1" applyFont="1" applyAlignment="1">
      <alignment horizontal="center" wrapText="1"/>
    </xf>
    <xf numFmtId="0" fontId="75" fillId="0" borderId="0" xfId="0" applyFont="1" applyFill="1" applyAlignment="1">
      <alignment horizontal="center" vertical="center"/>
    </xf>
    <xf numFmtId="0" fontId="76" fillId="0" borderId="0" xfId="0" applyFont="1" applyAlignment="1">
      <alignment horizontal="center" wrapText="1"/>
    </xf>
    <xf numFmtId="0" fontId="30" fillId="0" borderId="0" xfId="49" quotePrefix="1" applyFont="1" applyAlignment="1">
      <alignment horizontal="center"/>
    </xf>
    <xf numFmtId="0" fontId="31" fillId="0" borderId="0" xfId="49" quotePrefix="1" applyFont="1" applyAlignment="1">
      <alignment horizontal="center"/>
    </xf>
    <xf numFmtId="171" fontId="60" fillId="0" borderId="0" xfId="44" applyFont="1" applyFill="1" applyAlignment="1">
      <alignment horizontal="center" wrapText="1"/>
    </xf>
    <xf numFmtId="0" fontId="76" fillId="0" borderId="0" xfId="0" applyFont="1" applyAlignment="1">
      <alignment horizontal="center" vertical="center"/>
    </xf>
    <xf numFmtId="0" fontId="75" fillId="0" borderId="0" xfId="0" applyFont="1" applyAlignment="1">
      <alignment horizontal="center" vertical="center" wrapText="1"/>
    </xf>
    <xf numFmtId="0" fontId="72" fillId="0" borderId="0" xfId="49" quotePrefix="1" applyFont="1" applyFill="1" applyAlignment="1">
      <alignment horizontal="center" vertical="center"/>
    </xf>
    <xf numFmtId="0" fontId="73" fillId="0" borderId="0" xfId="49" quotePrefix="1" applyFont="1" applyFill="1" applyAlignment="1">
      <alignment horizontal="center" vertical="center" wrapText="1"/>
    </xf>
    <xf numFmtId="0" fontId="73" fillId="0" borderId="0" xfId="49" quotePrefix="1" applyFont="1" applyFill="1" applyAlignment="1">
      <alignment horizontal="center" vertical="center"/>
    </xf>
    <xf numFmtId="0" fontId="80" fillId="0" borderId="0" xfId="0" applyFont="1" applyAlignment="1">
      <alignment horizontal="center" vertical="center"/>
    </xf>
    <xf numFmtId="171" fontId="60" fillId="0" borderId="0" xfId="44" applyFont="1" applyAlignment="1">
      <alignment horizontal="center"/>
    </xf>
    <xf numFmtId="0" fontId="77" fillId="0" borderId="0" xfId="0" applyFont="1" applyFill="1" applyAlignment="1">
      <alignment horizontal="left"/>
    </xf>
    <xf numFmtId="171" fontId="20" fillId="0" borderId="0" xfId="44" applyNumberFormat="1" applyFont="1" applyFill="1" applyBorder="1" applyAlignment="1" applyProtection="1">
      <alignment horizontal="left"/>
    </xf>
    <xf numFmtId="0" fontId="75" fillId="0" borderId="0" xfId="0" applyFont="1" applyFill="1" applyAlignment="1">
      <alignment horizontal="center"/>
    </xf>
    <xf numFmtId="0" fontId="75" fillId="0" borderId="0" xfId="0" applyFont="1" applyFill="1" applyBorder="1" applyAlignment="1">
      <alignment horizontal="center" vertical="center"/>
    </xf>
    <xf numFmtId="0" fontId="76" fillId="0" borderId="0" xfId="0" applyFont="1" applyFill="1" applyBorder="1" applyAlignment="1">
      <alignment horizontal="center" vertical="center"/>
    </xf>
    <xf numFmtId="0" fontId="78" fillId="47" borderId="10" xfId="0" applyFont="1" applyFill="1" applyBorder="1" applyAlignment="1">
      <alignment horizontal="center" vertical="center" wrapText="1"/>
    </xf>
    <xf numFmtId="0" fontId="78" fillId="47" borderId="10" xfId="0" applyFont="1" applyFill="1" applyBorder="1" applyAlignment="1">
      <alignment horizontal="center" vertical="center"/>
    </xf>
    <xf numFmtId="171" fontId="75" fillId="0" borderId="0" xfId="44" applyNumberFormat="1" applyFont="1" applyFill="1" applyBorder="1" applyAlignment="1" applyProtection="1">
      <alignment horizontal="center"/>
    </xf>
    <xf numFmtId="0" fontId="63" fillId="0" borderId="0" xfId="0" applyFont="1" applyAlignment="1">
      <alignment horizontal="justify" vertical="top" wrapText="1"/>
    </xf>
    <xf numFmtId="0" fontId="83" fillId="0" borderId="0" xfId="0" applyFont="1" applyFill="1" applyBorder="1" applyAlignment="1">
      <alignment horizontal="center" wrapText="1"/>
    </xf>
    <xf numFmtId="0" fontId="63" fillId="0" borderId="0" xfId="0" applyFont="1" applyAlignment="1">
      <alignment horizontal="justify" vertical="center" wrapText="1"/>
    </xf>
    <xf numFmtId="0" fontId="63" fillId="0" borderId="0" xfId="0" applyFont="1" applyAlignment="1">
      <alignment horizontal="justify" wrapText="1"/>
    </xf>
    <xf numFmtId="0" fontId="82" fillId="0" borderId="0" xfId="0" applyFont="1" applyBorder="1" applyAlignment="1">
      <alignment horizontal="center"/>
    </xf>
    <xf numFmtId="0" fontId="63" fillId="0" borderId="0" xfId="0" applyFont="1" applyBorder="1" applyAlignment="1">
      <alignment horizontal="left" vertical="center" wrapText="1"/>
    </xf>
    <xf numFmtId="0" fontId="84" fillId="0" borderId="0" xfId="0" applyFont="1" applyAlignment="1">
      <alignment horizontal="left" vertical="center" wrapText="1"/>
    </xf>
    <xf numFmtId="0" fontId="63" fillId="0" borderId="0" xfId="0" applyFont="1" applyAlignment="1">
      <alignment horizontal="left" vertical="center" wrapText="1"/>
    </xf>
    <xf numFmtId="0" fontId="63" fillId="0" borderId="0" xfId="0" applyFont="1" applyAlignment="1">
      <alignment horizontal="left" vertical="justify"/>
    </xf>
    <xf numFmtId="0" fontId="63" fillId="0" borderId="0" xfId="0" applyFont="1" applyAlignment="1">
      <alignment horizontal="justify" vertical="justify" wrapText="1"/>
    </xf>
    <xf numFmtId="0" fontId="111" fillId="47" borderId="11" xfId="0" applyFont="1" applyFill="1" applyBorder="1" applyAlignment="1">
      <alignment horizontal="center" vertical="center" wrapText="1"/>
    </xf>
    <xf numFmtId="0" fontId="111" fillId="47" borderId="16" xfId="0" applyFont="1" applyFill="1" applyBorder="1" applyAlignment="1">
      <alignment horizontal="center" vertical="center" wrapText="1"/>
    </xf>
    <xf numFmtId="0" fontId="111" fillId="47" borderId="12" xfId="0" applyFont="1" applyFill="1" applyBorder="1" applyAlignment="1">
      <alignment horizontal="center" vertical="center" wrapText="1"/>
    </xf>
    <xf numFmtId="0" fontId="99" fillId="47" borderId="10" xfId="0" applyFont="1" applyFill="1" applyBorder="1" applyAlignment="1">
      <alignment horizontal="center" vertical="center" wrapText="1"/>
    </xf>
    <xf numFmtId="0" fontId="63" fillId="0" borderId="0" xfId="0" applyFont="1" applyAlignment="1">
      <alignment horizontal="left" vertical="center"/>
    </xf>
    <xf numFmtId="0" fontId="83" fillId="0" borderId="0" xfId="0" applyFont="1" applyAlignment="1">
      <alignment horizontal="left" vertical="center"/>
    </xf>
    <xf numFmtId="0" fontId="77" fillId="0" borderId="0" xfId="0" applyFont="1" applyAlignment="1">
      <alignment horizontal="left" vertical="center" wrapText="1"/>
    </xf>
    <xf numFmtId="180" fontId="99" fillId="47" borderId="10" xfId="49" applyNumberFormat="1" applyFont="1" applyFill="1" applyBorder="1" applyAlignment="1">
      <alignment horizontal="center" vertical="center" wrapText="1"/>
    </xf>
    <xf numFmtId="0" fontId="99" fillId="47" borderId="13" xfId="0" applyFont="1" applyFill="1" applyBorder="1" applyAlignment="1">
      <alignment horizontal="center" vertical="center" wrapText="1"/>
    </xf>
    <xf numFmtId="0" fontId="63" fillId="0" borderId="0" xfId="0" applyFont="1" applyBorder="1" applyAlignment="1">
      <alignment horizontal="left" vertical="center"/>
    </xf>
    <xf numFmtId="0" fontId="71" fillId="47" borderId="10" xfId="0" applyFont="1" applyFill="1" applyBorder="1" applyAlignment="1">
      <alignment horizontal="center" vertical="center" wrapText="1"/>
    </xf>
    <xf numFmtId="0" fontId="64" fillId="0" borderId="10" xfId="0" applyFont="1" applyFill="1" applyBorder="1" applyAlignment="1">
      <alignment vertical="center"/>
    </xf>
    <xf numFmtId="0" fontId="73" fillId="0" borderId="0" xfId="49" quotePrefix="1" applyFont="1" applyAlignment="1">
      <alignment horizontal="center"/>
    </xf>
    <xf numFmtId="0" fontId="73" fillId="0" borderId="0" xfId="49" applyFont="1" applyAlignment="1">
      <alignment horizontal="left" wrapText="1"/>
    </xf>
    <xf numFmtId="0" fontId="63" fillId="0" borderId="0" xfId="0" applyFont="1" applyFill="1" applyAlignment="1">
      <alignment horizontal="left" vertical="top" wrapText="1"/>
    </xf>
    <xf numFmtId="0" fontId="83" fillId="0" borderId="0" xfId="0" applyFont="1" applyAlignment="1">
      <alignment horizontal="center"/>
    </xf>
    <xf numFmtId="0" fontId="34" fillId="0" borderId="0" xfId="0" applyFont="1" applyAlignment="1">
      <alignment horizontal="left"/>
    </xf>
    <xf numFmtId="0" fontId="43" fillId="40" borderId="10" xfId="0" applyFont="1" applyFill="1" applyBorder="1" applyAlignment="1">
      <alignment horizontal="center" vertical="center" wrapText="1"/>
    </xf>
    <xf numFmtId="170" fontId="43" fillId="40" borderId="10" xfId="1" applyNumberFormat="1" applyFont="1" applyFill="1" applyBorder="1" applyAlignment="1">
      <alignment horizontal="center" vertical="center" wrapText="1"/>
    </xf>
    <xf numFmtId="0" fontId="36" fillId="36" borderId="11" xfId="0" applyFont="1" applyFill="1" applyBorder="1" applyAlignment="1">
      <alignment horizontal="center" vertical="center" wrapText="1"/>
    </xf>
    <xf numFmtId="0" fontId="36" fillId="36" borderId="16" xfId="0" applyFont="1" applyFill="1" applyBorder="1" applyAlignment="1">
      <alignment horizontal="center" vertical="center" wrapText="1"/>
    </xf>
    <xf numFmtId="0" fontId="36" fillId="36" borderId="12" xfId="0" applyFont="1" applyFill="1" applyBorder="1" applyAlignment="1">
      <alignment horizontal="center" vertical="center" wrapText="1"/>
    </xf>
    <xf numFmtId="0" fontId="35" fillId="37" borderId="13" xfId="0" applyFont="1" applyFill="1" applyBorder="1" applyAlignment="1">
      <alignment horizontal="center" vertical="center" wrapText="1"/>
    </xf>
    <xf numFmtId="0" fontId="35" fillId="37" borderId="14" xfId="0" applyFont="1" applyFill="1" applyBorder="1" applyAlignment="1">
      <alignment horizontal="center" vertical="center" wrapText="1"/>
    </xf>
    <xf numFmtId="0" fontId="35" fillId="38" borderId="10" xfId="0" applyFont="1" applyFill="1" applyBorder="1" applyAlignment="1">
      <alignment horizontal="center" vertical="center" wrapText="1"/>
    </xf>
    <xf numFmtId="0" fontId="36" fillId="34" borderId="11" xfId="0" applyFont="1" applyFill="1" applyBorder="1" applyAlignment="1">
      <alignment horizontal="center" vertical="center" wrapText="1"/>
    </xf>
    <xf numFmtId="0" fontId="36" fillId="34" borderId="16" xfId="0" applyFont="1" applyFill="1" applyBorder="1" applyAlignment="1">
      <alignment horizontal="center" vertical="center" wrapText="1"/>
    </xf>
    <xf numFmtId="0" fontId="36" fillId="34" borderId="12" xfId="0" applyFont="1" applyFill="1" applyBorder="1" applyAlignment="1">
      <alignment horizontal="center" vertical="center" wrapText="1"/>
    </xf>
    <xf numFmtId="0" fontId="36" fillId="42" borderId="11" xfId="0" applyFont="1" applyFill="1" applyBorder="1" applyAlignment="1">
      <alignment horizontal="center" vertical="center" wrapText="1"/>
    </xf>
    <xf numFmtId="0" fontId="36" fillId="42" borderId="16" xfId="0" applyFont="1" applyFill="1" applyBorder="1" applyAlignment="1">
      <alignment horizontal="center" vertical="center" wrapText="1"/>
    </xf>
    <xf numFmtId="0" fontId="36" fillId="42" borderId="12" xfId="0" applyFont="1" applyFill="1" applyBorder="1" applyAlignment="1">
      <alignment horizontal="center" vertical="center" wrapText="1"/>
    </xf>
  </cellXfs>
  <cellStyles count="15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omma 2 2 5" xfId="156" xr:uid="{181A6D08-7934-45EC-878D-C634A5D35749}"/>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2 5" xfId="155" xr:uid="{A0F1D2BD-E054-4DD9-A806-3A818F79BAB4}"/>
    <cellStyle name="Millares [0] 2 3" xfId="74" xr:uid="{DD1181D9-D044-49A4-BDC1-92328006E53E}"/>
    <cellStyle name="Millares [0] 2 3 2" xfId="121" xr:uid="{D7411CE8-1F01-4458-9A90-67E6C48F3F30}"/>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3 5" xfId="157" xr:uid="{8770D3BA-F27A-4E79-9CC5-6CC71F2C5CC1}"/>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0] 8" xfId="154" xr:uid="{A3644DAC-4BE2-466D-A32C-5ADC58897F5E}"/>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9" xfId="103" xr:uid="{1176F594-B175-40B9-A2E1-F151A8E027F0}"/>
    <cellStyle name="Millares 3" xfId="57" xr:uid="{00000000-0005-0000-0000-00002C000000}"/>
    <cellStyle name="Millares 3 2" xfId="75" xr:uid="{B6C29419-DCBD-485C-A856-8B4033FABF35}"/>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6699"/>
      <color rgb="FF336699"/>
      <color rgb="FFCC0099"/>
      <color rgb="FFBAD40F"/>
      <color rgb="FFFDE7F8"/>
      <color rgb="FF000066"/>
      <color rgb="FF0033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147635</xdr:colOff>
      <xdr:row>1</xdr:row>
      <xdr:rowOff>80964</xdr:rowOff>
    </xdr:from>
    <xdr:to>
      <xdr:col>4</xdr:col>
      <xdr:colOff>133349</xdr:colOff>
      <xdr:row>3</xdr:row>
      <xdr:rowOff>128588</xdr:rowOff>
    </xdr:to>
    <xdr:pic>
      <xdr:nvPicPr>
        <xdr:cNvPr id="5" name="Imagen 4">
          <a:extLst>
            <a:ext uri="{FF2B5EF4-FFF2-40B4-BE49-F238E27FC236}">
              <a16:creationId xmlns:a16="http://schemas.microsoft.com/office/drawing/2014/main" id="{9062E1E5-59D5-4EBE-BFB3-A329798897D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1985" y="261939"/>
          <a:ext cx="3081339" cy="6953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205105</xdr:colOff>
      <xdr:row>3</xdr:row>
      <xdr:rowOff>123825</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112322</xdr:colOff>
      <xdr:row>3</xdr:row>
      <xdr:rowOff>69274</xdr:rowOff>
    </xdr:from>
    <xdr:to>
      <xdr:col>1</xdr:col>
      <xdr:colOff>2555802</xdr:colOff>
      <xdr:row>5</xdr:row>
      <xdr:rowOff>150703</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9151" y="700645"/>
          <a:ext cx="2443480" cy="5200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2443480</xdr:colOff>
      <xdr:row>3</xdr:row>
      <xdr:rowOff>134711</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04107"/>
          <a:ext cx="2443480" cy="54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103909</xdr:colOff>
      <xdr:row>1</xdr:row>
      <xdr:rowOff>173183</xdr:rowOff>
    </xdr:from>
    <xdr:to>
      <xdr:col>1</xdr:col>
      <xdr:colOff>2591922</xdr:colOff>
      <xdr:row>4</xdr:row>
      <xdr:rowOff>92653</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364" y="381001"/>
          <a:ext cx="2443480" cy="54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2</xdr:row>
      <xdr:rowOff>108857</xdr:rowOff>
    </xdr:from>
    <xdr:to>
      <xdr:col>4</xdr:col>
      <xdr:colOff>769802</xdr:colOff>
      <xdr:row>5</xdr:row>
      <xdr:rowOff>3175</xdr:rowOff>
    </xdr:to>
    <xdr:pic>
      <xdr:nvPicPr>
        <xdr:cNvPr id="4" name="Imagen 3">
          <a:extLst>
            <a:ext uri="{FF2B5EF4-FFF2-40B4-BE49-F238E27FC236}">
              <a16:creationId xmlns:a16="http://schemas.microsoft.com/office/drawing/2014/main" id="{E0EF2DF8-8882-4861-81BA-233D914299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179" y="489857"/>
          <a:ext cx="2443480" cy="5429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86591</xdr:colOff>
      <xdr:row>0</xdr:row>
      <xdr:rowOff>0</xdr:rowOff>
    </xdr:from>
    <xdr:to>
      <xdr:col>1</xdr:col>
      <xdr:colOff>2530071</xdr:colOff>
      <xdr:row>2</xdr:row>
      <xdr:rowOff>152400</xdr:rowOff>
    </xdr:to>
    <xdr:pic>
      <xdr:nvPicPr>
        <xdr:cNvPr id="4" name="Imagen 3">
          <a:extLst>
            <a:ext uri="{FF2B5EF4-FFF2-40B4-BE49-F238E27FC236}">
              <a16:creationId xmlns:a16="http://schemas.microsoft.com/office/drawing/2014/main" id="{BA04C140-048A-4E72-95DA-20F84B2E3A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443480" cy="5429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6.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drawing" Target="../drawings/drawing7.xml"/><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6699"/>
  </sheetPr>
  <dimension ref="B2:O28"/>
  <sheetViews>
    <sheetView showGridLines="0" zoomScale="80" zoomScaleNormal="80" zoomScaleSheetLayoutView="80" workbookViewId="0">
      <selection activeCell="B9" sqref="B9:O9"/>
    </sheetView>
  </sheetViews>
  <sheetFormatPr baseColWidth="10" defaultColWidth="11.5546875" defaultRowHeight="13.8"/>
  <cols>
    <col min="1" max="1" width="7.5546875" style="149" customWidth="1"/>
    <col min="2" max="2" width="22.109375" style="149" customWidth="1"/>
    <col min="3" max="7" width="11.5546875" style="149"/>
    <col min="8" max="8" width="11.5546875" style="149" customWidth="1"/>
    <col min="9" max="9" width="31.88671875" style="149" customWidth="1"/>
    <col min="10" max="16384" width="11.5546875" style="149"/>
  </cols>
  <sheetData>
    <row r="2" spans="2:15" ht="25.5" customHeight="1">
      <c r="B2" s="211"/>
      <c r="C2" s="211"/>
      <c r="D2" s="211"/>
      <c r="E2" s="628" t="s">
        <v>969</v>
      </c>
      <c r="F2" s="628"/>
      <c r="G2" s="628"/>
      <c r="H2" s="628"/>
      <c r="I2" s="628"/>
      <c r="J2" s="628"/>
      <c r="K2" s="628"/>
      <c r="L2" s="628"/>
      <c r="M2" s="628"/>
      <c r="N2" s="628"/>
      <c r="O2" s="628"/>
    </row>
    <row r="3" spans="2:15" ht="25.5" customHeight="1">
      <c r="B3" s="211"/>
      <c r="C3" s="211"/>
      <c r="D3" s="211"/>
      <c r="E3" s="628"/>
      <c r="F3" s="628"/>
      <c r="G3" s="628"/>
      <c r="H3" s="628"/>
      <c r="I3" s="628"/>
      <c r="J3" s="628"/>
      <c r="K3" s="628"/>
      <c r="L3" s="628"/>
      <c r="M3" s="628"/>
      <c r="N3" s="628"/>
      <c r="O3" s="628"/>
    </row>
    <row r="4" spans="2:15" ht="25.5" customHeight="1">
      <c r="B4" s="211"/>
      <c r="C4" s="211"/>
      <c r="D4" s="211"/>
      <c r="E4" s="628"/>
      <c r="F4" s="628"/>
      <c r="G4" s="628"/>
      <c r="H4" s="628"/>
      <c r="I4" s="628"/>
      <c r="J4" s="628"/>
      <c r="K4" s="628"/>
      <c r="L4" s="628"/>
      <c r="M4" s="628"/>
      <c r="N4" s="628"/>
      <c r="O4" s="628"/>
    </row>
    <row r="5" spans="2:15" ht="25.5" customHeight="1">
      <c r="B5" s="211"/>
      <c r="C5" s="211"/>
      <c r="D5" s="211"/>
      <c r="E5" s="628"/>
      <c r="F5" s="628"/>
      <c r="G5" s="628"/>
      <c r="H5" s="628"/>
      <c r="I5" s="628"/>
      <c r="J5" s="628"/>
      <c r="K5" s="628"/>
      <c r="L5" s="628"/>
      <c r="M5" s="628"/>
      <c r="N5" s="628"/>
      <c r="O5" s="628"/>
    </row>
    <row r="6" spans="2:15" ht="25.5" customHeight="1">
      <c r="B6" s="211"/>
      <c r="C6" s="211"/>
      <c r="D6" s="211"/>
      <c r="E6" s="628"/>
      <c r="F6" s="628"/>
      <c r="G6" s="628"/>
      <c r="H6" s="628"/>
      <c r="I6" s="628"/>
      <c r="J6" s="628"/>
      <c r="K6" s="628"/>
      <c r="L6" s="628"/>
      <c r="M6" s="628"/>
      <c r="N6" s="628"/>
      <c r="O6" s="628"/>
    </row>
    <row r="7" spans="2:15" ht="25.5" customHeight="1">
      <c r="B7" s="211"/>
      <c r="C7" s="211"/>
      <c r="D7" s="211"/>
      <c r="E7" s="628"/>
      <c r="F7" s="628"/>
      <c r="G7" s="628"/>
      <c r="H7" s="628"/>
      <c r="I7" s="628"/>
      <c r="J7" s="628"/>
      <c r="K7" s="628"/>
      <c r="L7" s="628"/>
      <c r="M7" s="628"/>
      <c r="N7" s="628"/>
      <c r="O7" s="628"/>
    </row>
    <row r="8" spans="2:15" ht="18" customHeight="1">
      <c r="C8" s="183"/>
    </row>
    <row r="9" spans="2:15" ht="18" customHeight="1">
      <c r="B9" s="629" t="s">
        <v>1067</v>
      </c>
      <c r="C9" s="629"/>
      <c r="D9" s="629"/>
      <c r="E9" s="629"/>
      <c r="F9" s="629"/>
      <c r="G9" s="629"/>
      <c r="H9" s="629"/>
      <c r="I9" s="629"/>
      <c r="J9" s="629"/>
      <c r="K9" s="629"/>
      <c r="L9" s="629"/>
      <c r="M9" s="629"/>
      <c r="N9" s="629"/>
      <c r="O9" s="629"/>
    </row>
    <row r="10" spans="2:15" ht="25.5" customHeight="1">
      <c r="B10" s="629" t="s">
        <v>1143</v>
      </c>
      <c r="C10" s="629"/>
      <c r="D10" s="629"/>
      <c r="E10" s="629"/>
      <c r="F10" s="629"/>
      <c r="G10" s="629"/>
      <c r="H10" s="629"/>
      <c r="I10" s="629"/>
      <c r="J10" s="629"/>
      <c r="K10" s="629"/>
      <c r="L10" s="629"/>
      <c r="M10" s="629"/>
      <c r="N10" s="629"/>
      <c r="O10" s="629"/>
    </row>
    <row r="11" spans="2:15" ht="18" customHeight="1" thickBot="1"/>
    <row r="12" spans="2:15" ht="18" customHeight="1">
      <c r="B12" s="212"/>
      <c r="C12" s="212"/>
      <c r="D12" s="212"/>
      <c r="E12" s="212"/>
      <c r="F12" s="212"/>
      <c r="G12" s="212"/>
      <c r="H12" s="212"/>
      <c r="I12" s="212"/>
      <c r="J12" s="212"/>
      <c r="K12" s="212"/>
      <c r="L12" s="212"/>
      <c r="M12" s="212"/>
      <c r="N12" s="212"/>
      <c r="O12" s="212"/>
    </row>
    <row r="13" spans="2:15" ht="18" customHeight="1">
      <c r="O13" s="213" t="s">
        <v>242</v>
      </c>
    </row>
    <row r="14" spans="2:15" ht="17.399999999999999">
      <c r="B14" s="214" t="s">
        <v>243</v>
      </c>
      <c r="C14" s="214"/>
      <c r="O14" s="627">
        <v>1</v>
      </c>
    </row>
    <row r="15" spans="2:15" ht="17.399999999999999">
      <c r="B15" s="214"/>
      <c r="C15" s="214"/>
      <c r="O15" s="215"/>
    </row>
    <row r="16" spans="2:15" ht="17.399999999999999">
      <c r="B16" s="214" t="s">
        <v>244</v>
      </c>
      <c r="C16" s="214"/>
      <c r="O16" s="627">
        <v>2</v>
      </c>
    </row>
    <row r="17" spans="2:15" ht="17.399999999999999">
      <c r="B17" s="214"/>
      <c r="C17" s="214"/>
      <c r="O17" s="215"/>
    </row>
    <row r="18" spans="2:15" ht="17.399999999999999">
      <c r="B18" s="214" t="s">
        <v>245</v>
      </c>
      <c r="C18" s="214"/>
      <c r="O18" s="627">
        <v>3</v>
      </c>
    </row>
    <row r="19" spans="2:15" ht="17.399999999999999">
      <c r="B19" s="214"/>
      <c r="C19" s="214"/>
      <c r="O19" s="215"/>
    </row>
    <row r="20" spans="2:15" ht="17.399999999999999">
      <c r="B20" s="214" t="s">
        <v>246</v>
      </c>
      <c r="C20" s="214"/>
      <c r="O20" s="627">
        <v>4</v>
      </c>
    </row>
    <row r="21" spans="2:15" ht="17.399999999999999">
      <c r="B21" s="214"/>
      <c r="C21" s="214"/>
      <c r="O21" s="215"/>
    </row>
    <row r="22" spans="2:15" ht="17.399999999999999">
      <c r="B22" s="214" t="s">
        <v>247</v>
      </c>
      <c r="C22" s="214"/>
      <c r="O22" s="627">
        <v>5</v>
      </c>
    </row>
    <row r="23" spans="2:15" ht="17.399999999999999">
      <c r="B23" s="214"/>
      <c r="C23" s="214"/>
      <c r="O23" s="215"/>
    </row>
    <row r="24" spans="2:15" ht="17.399999999999999">
      <c r="B24" s="214" t="s">
        <v>967</v>
      </c>
      <c r="C24" s="214"/>
      <c r="O24" s="627">
        <v>6</v>
      </c>
    </row>
    <row r="25" spans="2:15" ht="17.399999999999999">
      <c r="B25" s="214"/>
      <c r="C25" s="214"/>
      <c r="O25" s="215"/>
    </row>
    <row r="26" spans="2:15" ht="17.399999999999999">
      <c r="B26" s="214" t="s">
        <v>968</v>
      </c>
      <c r="C26" s="214"/>
      <c r="O26" s="627">
        <v>7</v>
      </c>
    </row>
    <row r="27" spans="2:15">
      <c r="O27" s="215"/>
    </row>
    <row r="28" spans="2:15" ht="14.4" thickBot="1">
      <c r="B28" s="216"/>
      <c r="C28" s="216"/>
      <c r="D28" s="216"/>
      <c r="E28" s="216"/>
      <c r="F28" s="216"/>
      <c r="G28" s="216"/>
      <c r="H28" s="216"/>
      <c r="I28" s="216"/>
      <c r="J28" s="216"/>
      <c r="K28" s="216"/>
      <c r="L28" s="216"/>
      <c r="M28" s="216"/>
      <c r="N28" s="216"/>
      <c r="O28" s="217"/>
    </row>
  </sheetData>
  <mergeCells count="3">
    <mergeCell ref="E2:O7"/>
    <mergeCell ref="B9:O9"/>
    <mergeCell ref="B10:O10"/>
  </mergeCells>
  <pageMargins left="0.7" right="0.7" top="0.75" bottom="0.75" header="0.3" footer="0.3"/>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36699"/>
    <pageSetUpPr fitToPage="1"/>
  </sheetPr>
  <dimension ref="B5:J109"/>
  <sheetViews>
    <sheetView showGridLines="0" topLeftCell="A29" zoomScale="70" zoomScaleNormal="70" workbookViewId="0">
      <selection activeCell="C50" sqref="C50"/>
    </sheetView>
  </sheetViews>
  <sheetFormatPr baseColWidth="10" defaultColWidth="8.6640625" defaultRowHeight="13.2"/>
  <cols>
    <col min="1" max="1" width="2.44140625" style="146" customWidth="1"/>
    <col min="2" max="2" width="34.6640625" style="146" customWidth="1"/>
    <col min="3" max="3" width="43.5546875" style="146" customWidth="1"/>
    <col min="4" max="4" width="24" style="146" customWidth="1"/>
    <col min="5" max="7" width="12.109375" style="146" customWidth="1"/>
    <col min="8" max="8" width="14.6640625" style="146" customWidth="1"/>
    <col min="9" max="9" width="12.109375" style="146" customWidth="1"/>
    <col min="10" max="10" width="14.6640625" style="146" bestFit="1" customWidth="1"/>
    <col min="11" max="16384" width="8.6640625" style="146"/>
  </cols>
  <sheetData>
    <row r="5" spans="2:9" ht="14.4">
      <c r="E5" s="17"/>
    </row>
    <row r="6" spans="2:9" ht="16.5" customHeight="1">
      <c r="B6" s="632" t="s">
        <v>334</v>
      </c>
      <c r="C6" s="632"/>
      <c r="D6" s="632"/>
      <c r="E6" s="632"/>
      <c r="F6" s="632"/>
      <c r="G6" s="148"/>
      <c r="H6" s="148"/>
    </row>
    <row r="7" spans="2:9" ht="13.8">
      <c r="B7" s="635" t="s">
        <v>182</v>
      </c>
      <c r="C7" s="635"/>
      <c r="D7" s="635"/>
      <c r="E7" s="635"/>
      <c r="F7" s="149"/>
      <c r="G7" s="149"/>
      <c r="H7" s="149"/>
      <c r="I7" s="149"/>
    </row>
    <row r="8" spans="2:9" ht="13.8">
      <c r="B8" s="636" t="s">
        <v>1144</v>
      </c>
      <c r="C8" s="636"/>
      <c r="D8" s="636"/>
      <c r="E8" s="636"/>
      <c r="F8" s="149"/>
      <c r="G8" s="149"/>
      <c r="H8" s="149"/>
      <c r="I8" s="149"/>
    </row>
    <row r="9" spans="2:9" ht="13.8">
      <c r="B9" s="150"/>
      <c r="C9" s="149"/>
      <c r="D9" s="149"/>
      <c r="E9" s="149"/>
      <c r="F9" s="149"/>
      <c r="G9" s="149"/>
      <c r="H9" s="149"/>
      <c r="I9" s="149"/>
    </row>
    <row r="10" spans="2:9" ht="13.8">
      <c r="B10" s="151" t="s">
        <v>1193</v>
      </c>
      <c r="C10" s="149"/>
      <c r="D10" s="149"/>
      <c r="E10" s="149"/>
      <c r="F10" s="149"/>
      <c r="G10" s="149"/>
      <c r="H10" s="149"/>
      <c r="I10" s="149"/>
    </row>
    <row r="11" spans="2:9" ht="13.8">
      <c r="B11" s="150"/>
      <c r="C11" s="149"/>
      <c r="D11" s="149"/>
      <c r="E11" s="149"/>
      <c r="F11" s="149"/>
      <c r="G11" s="149"/>
      <c r="H11" s="149"/>
      <c r="I11" s="149"/>
    </row>
    <row r="12" spans="2:9" ht="13.8">
      <c r="B12" s="152" t="s">
        <v>183</v>
      </c>
      <c r="C12" s="153" t="s">
        <v>333</v>
      </c>
      <c r="D12" s="149"/>
      <c r="E12" s="149"/>
      <c r="F12" s="149"/>
      <c r="G12" s="149"/>
      <c r="H12" s="149"/>
      <c r="I12" s="149"/>
    </row>
    <row r="13" spans="2:9" ht="13.8">
      <c r="B13" s="152" t="s">
        <v>184</v>
      </c>
      <c r="C13" s="154" t="s">
        <v>970</v>
      </c>
      <c r="D13" s="149"/>
      <c r="E13" s="149"/>
      <c r="F13" s="149"/>
      <c r="G13" s="149"/>
      <c r="H13" s="149"/>
      <c r="I13" s="149"/>
    </row>
    <row r="14" spans="2:9" ht="13.8">
      <c r="B14" s="152" t="s">
        <v>185</v>
      </c>
      <c r="C14" s="153" t="s">
        <v>335</v>
      </c>
      <c r="D14" s="149"/>
      <c r="E14" s="149"/>
      <c r="F14" s="149"/>
      <c r="G14" s="149"/>
      <c r="H14" s="149"/>
      <c r="I14" s="149"/>
    </row>
    <row r="15" spans="2:9" ht="13.8">
      <c r="B15" s="152" t="s">
        <v>186</v>
      </c>
      <c r="C15" s="153" t="s">
        <v>336</v>
      </c>
      <c r="D15" s="149"/>
      <c r="E15" s="149"/>
      <c r="F15" s="149"/>
      <c r="G15" s="149"/>
      <c r="H15" s="149"/>
      <c r="I15" s="149"/>
    </row>
    <row r="16" spans="2:9" ht="13.8">
      <c r="B16" s="152" t="s">
        <v>187</v>
      </c>
      <c r="C16" s="222" t="s">
        <v>972</v>
      </c>
      <c r="D16" s="149"/>
      <c r="E16" s="149"/>
      <c r="F16" s="149"/>
      <c r="G16" s="149"/>
      <c r="H16" s="149"/>
      <c r="I16" s="149"/>
    </row>
    <row r="17" spans="2:9" ht="13.8">
      <c r="B17" s="152" t="s">
        <v>188</v>
      </c>
      <c r="C17" s="222" t="s">
        <v>337</v>
      </c>
      <c r="D17" s="149"/>
      <c r="E17" s="149"/>
      <c r="F17" s="149"/>
      <c r="G17" s="149"/>
      <c r="H17" s="149"/>
      <c r="I17" s="149"/>
    </row>
    <row r="18" spans="2:9" ht="13.8">
      <c r="B18" s="152" t="s">
        <v>189</v>
      </c>
      <c r="C18" s="153" t="s">
        <v>335</v>
      </c>
      <c r="D18" s="149"/>
      <c r="E18" s="149"/>
      <c r="F18" s="149"/>
      <c r="G18" s="149"/>
      <c r="H18" s="149"/>
      <c r="I18" s="149"/>
    </row>
    <row r="19" spans="2:9" ht="17.399999999999999" customHeight="1">
      <c r="B19" s="155"/>
      <c r="C19" s="149"/>
      <c r="D19" s="149"/>
      <c r="E19" s="149"/>
      <c r="F19" s="149"/>
      <c r="G19" s="149"/>
      <c r="H19" s="149"/>
      <c r="I19" s="149"/>
    </row>
    <row r="20" spans="2:9" ht="13.8">
      <c r="B20" s="151" t="s">
        <v>1194</v>
      </c>
      <c r="C20" s="149"/>
      <c r="D20" s="149"/>
      <c r="E20" s="149"/>
      <c r="F20" s="149"/>
      <c r="G20" s="149"/>
      <c r="H20" s="149"/>
      <c r="I20" s="149"/>
    </row>
    <row r="21" spans="2:9" ht="13.8">
      <c r="B21" s="150"/>
      <c r="C21" s="149"/>
      <c r="D21" s="149"/>
      <c r="E21" s="149"/>
      <c r="F21" s="149"/>
      <c r="G21" s="149"/>
      <c r="H21" s="149"/>
      <c r="I21" s="149"/>
    </row>
    <row r="22" spans="2:9" ht="13.8">
      <c r="B22" s="152" t="s">
        <v>190</v>
      </c>
      <c r="C22" s="153" t="s">
        <v>338</v>
      </c>
      <c r="D22" s="149"/>
      <c r="E22" s="149"/>
      <c r="F22" s="149"/>
      <c r="G22" s="149"/>
      <c r="H22" s="149"/>
      <c r="I22" s="149"/>
    </row>
    <row r="23" spans="2:9" ht="13.8">
      <c r="B23" s="152" t="s">
        <v>191</v>
      </c>
      <c r="C23" s="153" t="s">
        <v>339</v>
      </c>
      <c r="D23" s="149"/>
      <c r="E23" s="149"/>
      <c r="F23" s="149"/>
      <c r="G23" s="149"/>
      <c r="H23" s="149"/>
      <c r="I23" s="149"/>
    </row>
    <row r="24" spans="2:9" ht="13.8">
      <c r="B24" s="152"/>
      <c r="C24" s="153"/>
      <c r="D24" s="149"/>
      <c r="E24" s="149"/>
      <c r="F24" s="149"/>
      <c r="G24" s="149"/>
      <c r="H24" s="149"/>
      <c r="I24" s="149"/>
    </row>
    <row r="25" spans="2:9" ht="13.8">
      <c r="B25" s="152" t="s">
        <v>192</v>
      </c>
      <c r="C25" s="153"/>
      <c r="D25" s="149"/>
      <c r="E25" s="149"/>
      <c r="F25" s="149"/>
      <c r="G25" s="149"/>
      <c r="H25" s="149"/>
      <c r="I25" s="149"/>
    </row>
    <row r="26" spans="2:9" ht="13.8">
      <c r="B26" s="152" t="s">
        <v>190</v>
      </c>
      <c r="C26" s="153" t="s">
        <v>126</v>
      </c>
      <c r="D26" s="149"/>
      <c r="E26" s="149"/>
      <c r="F26" s="149"/>
      <c r="G26" s="149"/>
      <c r="H26" s="149"/>
      <c r="I26" s="149"/>
    </row>
    <row r="27" spans="2:9">
      <c r="B27" s="152" t="s">
        <v>191</v>
      </c>
      <c r="C27" s="153" t="s">
        <v>126</v>
      </c>
    </row>
    <row r="28" spans="2:9" ht="16.95" customHeight="1"/>
    <row r="29" spans="2:9">
      <c r="B29" s="156" t="s">
        <v>1195</v>
      </c>
    </row>
    <row r="31" spans="2:9">
      <c r="B31" s="301" t="s">
        <v>193</v>
      </c>
      <c r="C31" s="220" t="s">
        <v>194</v>
      </c>
    </row>
    <row r="32" spans="2:9">
      <c r="B32" s="633" t="s">
        <v>195</v>
      </c>
      <c r="C32" s="164" t="s">
        <v>340</v>
      </c>
    </row>
    <row r="33" spans="2:9">
      <c r="B33" s="633"/>
      <c r="C33" s="168" t="s">
        <v>341</v>
      </c>
    </row>
    <row r="34" spans="2:9" ht="16.05" customHeight="1">
      <c r="B34" s="637" t="s">
        <v>196</v>
      </c>
      <c r="C34" s="638"/>
    </row>
    <row r="35" spans="2:9">
      <c r="B35" s="225" t="s">
        <v>46</v>
      </c>
      <c r="C35" s="164" t="s">
        <v>341</v>
      </c>
    </row>
    <row r="36" spans="2:9">
      <c r="B36" s="223" t="s">
        <v>107</v>
      </c>
      <c r="C36" s="165" t="s">
        <v>340</v>
      </c>
    </row>
    <row r="37" spans="2:9">
      <c r="B37" s="223" t="s">
        <v>197</v>
      </c>
      <c r="C37" s="165" t="s">
        <v>342</v>
      </c>
    </row>
    <row r="38" spans="2:9">
      <c r="B38" s="223" t="s">
        <v>198</v>
      </c>
      <c r="C38" s="165" t="s">
        <v>343</v>
      </c>
    </row>
    <row r="39" spans="2:9">
      <c r="B39" s="223" t="s">
        <v>199</v>
      </c>
      <c r="C39" s="168" t="s">
        <v>344</v>
      </c>
      <c r="E39" s="157"/>
      <c r="F39" s="157"/>
    </row>
    <row r="40" spans="2:9">
      <c r="B40" s="640" t="s">
        <v>1066</v>
      </c>
      <c r="C40" s="640"/>
      <c r="E40" s="157"/>
      <c r="F40" s="157"/>
    </row>
    <row r="41" spans="2:9">
      <c r="B41" s="223" t="s">
        <v>1049</v>
      </c>
      <c r="C41" s="165" t="s">
        <v>1048</v>
      </c>
      <c r="E41" s="158"/>
      <c r="F41" s="157"/>
    </row>
    <row r="42" spans="2:9">
      <c r="B42" s="224" t="s">
        <v>1051</v>
      </c>
      <c r="C42" s="168" t="s">
        <v>1050</v>
      </c>
      <c r="E42" s="158"/>
      <c r="F42" s="157"/>
    </row>
    <row r="44" spans="2:9">
      <c r="B44" s="150" t="s">
        <v>1196</v>
      </c>
    </row>
    <row r="46" spans="2:9" ht="26.25" customHeight="1">
      <c r="B46" s="639" t="s">
        <v>1145</v>
      </c>
      <c r="C46" s="639"/>
      <c r="D46" s="639"/>
      <c r="E46" s="639"/>
      <c r="F46" s="639"/>
      <c r="G46" s="639"/>
      <c r="H46" s="639"/>
      <c r="I46" s="639"/>
    </row>
    <row r="47" spans="2:9">
      <c r="C47" s="159"/>
    </row>
    <row r="48" spans="2:9">
      <c r="B48" s="160" t="s">
        <v>200</v>
      </c>
      <c r="C48" s="161">
        <v>10000000000</v>
      </c>
    </row>
    <row r="49" spans="2:10">
      <c r="B49" s="160" t="s">
        <v>201</v>
      </c>
      <c r="C49" s="161">
        <v>10000000000</v>
      </c>
    </row>
    <row r="50" spans="2:10">
      <c r="B50" s="160" t="s">
        <v>136</v>
      </c>
      <c r="C50" s="161">
        <v>7000000000</v>
      </c>
    </row>
    <row r="51" spans="2:10">
      <c r="B51" s="160" t="s">
        <v>202</v>
      </c>
      <c r="C51" s="161">
        <v>100000</v>
      </c>
    </row>
    <row r="54" spans="2:10">
      <c r="B54" s="634" t="s">
        <v>156</v>
      </c>
      <c r="C54" s="634"/>
      <c r="D54" s="634"/>
      <c r="E54" s="634"/>
      <c r="F54" s="634"/>
      <c r="G54" s="634"/>
      <c r="H54" s="634"/>
      <c r="I54" s="634"/>
    </row>
    <row r="55" spans="2:10" ht="52.8">
      <c r="B55" s="219" t="s">
        <v>203</v>
      </c>
      <c r="C55" s="219" t="s">
        <v>181</v>
      </c>
      <c r="D55" s="219" t="s">
        <v>204</v>
      </c>
      <c r="E55" s="219" t="s">
        <v>205</v>
      </c>
      <c r="F55" s="219" t="s">
        <v>123</v>
      </c>
      <c r="G55" s="219" t="s">
        <v>206</v>
      </c>
      <c r="H55" s="219" t="s">
        <v>124</v>
      </c>
      <c r="I55" s="219" t="s">
        <v>207</v>
      </c>
    </row>
    <row r="56" spans="2:10">
      <c r="B56" s="303">
        <v>1</v>
      </c>
      <c r="C56" s="304" t="s">
        <v>345</v>
      </c>
      <c r="D56" s="305">
        <v>63014</v>
      </c>
      <c r="E56" s="305">
        <v>63014</v>
      </c>
      <c r="F56" s="303" t="s">
        <v>208</v>
      </c>
      <c r="G56" s="305">
        <v>63014</v>
      </c>
      <c r="H56" s="306">
        <v>6301400000</v>
      </c>
      <c r="I56" s="307">
        <v>0.9002</v>
      </c>
      <c r="J56" s="162"/>
    </row>
    <row r="57" spans="2:10">
      <c r="B57" s="303">
        <v>2</v>
      </c>
      <c r="C57" s="304" t="s">
        <v>346</v>
      </c>
      <c r="D57" s="305">
        <v>6986</v>
      </c>
      <c r="E57" s="305">
        <v>6986</v>
      </c>
      <c r="F57" s="303" t="s">
        <v>208</v>
      </c>
      <c r="G57" s="305">
        <v>6986</v>
      </c>
      <c r="H57" s="306">
        <v>698600000</v>
      </c>
      <c r="I57" s="307">
        <v>9.98E-2</v>
      </c>
      <c r="J57" s="302"/>
    </row>
    <row r="58" spans="2:10">
      <c r="H58" s="162"/>
    </row>
    <row r="59" spans="2:10">
      <c r="B59" s="634" t="s">
        <v>209</v>
      </c>
      <c r="C59" s="634"/>
      <c r="D59" s="634"/>
      <c r="E59" s="634"/>
      <c r="F59" s="634"/>
      <c r="G59" s="634"/>
      <c r="H59" s="634"/>
      <c r="I59" s="634"/>
    </row>
    <row r="60" spans="2:10" ht="52.8">
      <c r="B60" s="219" t="s">
        <v>203</v>
      </c>
      <c r="C60" s="219" t="s">
        <v>181</v>
      </c>
      <c r="D60" s="219" t="s">
        <v>204</v>
      </c>
      <c r="E60" s="219" t="s">
        <v>205</v>
      </c>
      <c r="F60" s="219" t="s">
        <v>123</v>
      </c>
      <c r="G60" s="219" t="s">
        <v>206</v>
      </c>
      <c r="H60" s="219" t="s">
        <v>124</v>
      </c>
      <c r="I60" s="219" t="s">
        <v>210</v>
      </c>
    </row>
    <row r="61" spans="2:10">
      <c r="B61" s="303">
        <v>1</v>
      </c>
      <c r="C61" s="304" t="s">
        <v>345</v>
      </c>
      <c r="D61" s="305">
        <v>90020</v>
      </c>
      <c r="E61" s="305">
        <v>90020</v>
      </c>
      <c r="F61" s="303" t="s">
        <v>208</v>
      </c>
      <c r="G61" s="305">
        <v>90020</v>
      </c>
      <c r="H61" s="306">
        <v>9002000000</v>
      </c>
      <c r="I61" s="307">
        <v>0.9002</v>
      </c>
    </row>
    <row r="62" spans="2:10">
      <c r="B62" s="303">
        <v>2</v>
      </c>
      <c r="C62" s="304" t="s">
        <v>346</v>
      </c>
      <c r="D62" s="305">
        <v>9980</v>
      </c>
      <c r="E62" s="305">
        <v>9980</v>
      </c>
      <c r="F62" s="303" t="s">
        <v>208</v>
      </c>
      <c r="G62" s="305">
        <v>9980</v>
      </c>
      <c r="H62" s="306">
        <v>998000000</v>
      </c>
      <c r="I62" s="307">
        <v>9.98E-2</v>
      </c>
    </row>
    <row r="64" spans="2:10">
      <c r="B64" s="163" t="s">
        <v>1197</v>
      </c>
    </row>
    <row r="66" spans="2:8">
      <c r="B66" s="163" t="s">
        <v>1199</v>
      </c>
    </row>
    <row r="67" spans="2:8">
      <c r="B67" s="163" t="s">
        <v>1198</v>
      </c>
    </row>
    <row r="69" spans="2:8">
      <c r="B69" s="163" t="s">
        <v>211</v>
      </c>
    </row>
    <row r="71" spans="2:8" ht="17.399999999999999" customHeight="1">
      <c r="B71" s="218" t="s">
        <v>212</v>
      </c>
      <c r="C71" s="219" t="s">
        <v>347</v>
      </c>
    </row>
    <row r="72" spans="2:8">
      <c r="B72" s="164" t="s">
        <v>341</v>
      </c>
      <c r="C72" s="164" t="s">
        <v>46</v>
      </c>
    </row>
    <row r="73" spans="2:8">
      <c r="B73" s="165" t="s">
        <v>340</v>
      </c>
      <c r="C73" s="165" t="s">
        <v>107</v>
      </c>
    </row>
    <row r="74" spans="2:8">
      <c r="B74" s="165" t="s">
        <v>342</v>
      </c>
      <c r="C74" s="165" t="s">
        <v>197</v>
      </c>
    </row>
    <row r="75" spans="2:8">
      <c r="B75" s="221" t="s">
        <v>343</v>
      </c>
      <c r="C75" s="165" t="s">
        <v>198</v>
      </c>
    </row>
    <row r="76" spans="2:8">
      <c r="B76" s="165" t="s">
        <v>344</v>
      </c>
      <c r="C76" s="165" t="s">
        <v>199</v>
      </c>
    </row>
    <row r="77" spans="2:8">
      <c r="B77" s="165" t="s">
        <v>345</v>
      </c>
      <c r="C77" s="165" t="s">
        <v>973</v>
      </c>
    </row>
    <row r="78" spans="2:8">
      <c r="B78" s="165" t="s">
        <v>346</v>
      </c>
      <c r="C78" s="165" t="s">
        <v>1052</v>
      </c>
    </row>
    <row r="79" spans="2:8">
      <c r="B79" s="165" t="s">
        <v>1048</v>
      </c>
      <c r="C79" s="165" t="s">
        <v>1049</v>
      </c>
      <c r="F79" s="166"/>
      <c r="G79" s="167"/>
      <c r="H79" s="166"/>
    </row>
    <row r="80" spans="2:8">
      <c r="B80" s="165" t="s">
        <v>1050</v>
      </c>
      <c r="C80" s="165" t="s">
        <v>1051</v>
      </c>
      <c r="F80" s="166"/>
      <c r="G80" s="167"/>
      <c r="H80" s="166"/>
    </row>
    <row r="81" spans="2:4">
      <c r="B81" s="229" t="s">
        <v>1141</v>
      </c>
      <c r="C81" s="229" t="s">
        <v>1044</v>
      </c>
    </row>
    <row r="82" spans="2:4">
      <c r="B82" s="230" t="s">
        <v>1142</v>
      </c>
      <c r="C82" s="230" t="s">
        <v>1044</v>
      </c>
    </row>
    <row r="83" spans="2:4">
      <c r="B83" s="169"/>
      <c r="C83" s="169"/>
    </row>
    <row r="84" spans="2:4">
      <c r="B84" s="152" t="s">
        <v>1200</v>
      </c>
      <c r="C84" s="146" t="s">
        <v>345</v>
      </c>
    </row>
    <row r="85" spans="2:4">
      <c r="B85" s="152" t="s">
        <v>1201</v>
      </c>
      <c r="C85" s="146" t="s">
        <v>1202</v>
      </c>
    </row>
    <row r="86" spans="2:4">
      <c r="B86" s="163" t="s">
        <v>1203</v>
      </c>
      <c r="C86" s="146" t="s">
        <v>1204</v>
      </c>
    </row>
    <row r="87" spans="2:4">
      <c r="B87" s="152" t="s">
        <v>1205</v>
      </c>
      <c r="C87" s="146" t="s">
        <v>1206</v>
      </c>
    </row>
    <row r="89" spans="2:4">
      <c r="B89" s="152" t="s">
        <v>1207</v>
      </c>
      <c r="C89" s="146" t="s">
        <v>346</v>
      </c>
    </row>
    <row r="90" spans="2:4">
      <c r="B90" s="152" t="s">
        <v>1201</v>
      </c>
      <c r="C90" s="146" t="s">
        <v>1208</v>
      </c>
      <c r="D90" s="170"/>
    </row>
    <row r="91" spans="2:4">
      <c r="B91" s="163" t="s">
        <v>1203</v>
      </c>
      <c r="C91" s="146" t="s">
        <v>1209</v>
      </c>
      <c r="D91" s="170"/>
    </row>
    <row r="92" spans="2:4">
      <c r="B92" s="171" t="s">
        <v>1205</v>
      </c>
      <c r="C92" s="146" t="s">
        <v>1210</v>
      </c>
    </row>
    <row r="93" spans="2:4">
      <c r="B93" s="152"/>
    </row>
    <row r="94" spans="2:4">
      <c r="B94" s="152"/>
    </row>
    <row r="98" spans="2:6" ht="15" customHeight="1">
      <c r="C98" s="641" t="s">
        <v>1045</v>
      </c>
      <c r="D98" s="641"/>
    </row>
    <row r="99" spans="2:6" ht="13.8">
      <c r="B99" s="260" t="s">
        <v>348</v>
      </c>
      <c r="C99" s="641"/>
      <c r="D99" s="641"/>
      <c r="F99" s="260" t="s">
        <v>214</v>
      </c>
    </row>
    <row r="100" spans="2:6" ht="15" customHeight="1">
      <c r="B100" s="261" t="s">
        <v>46</v>
      </c>
      <c r="C100" s="642" t="s">
        <v>1046</v>
      </c>
      <c r="D100" s="642"/>
      <c r="F100" s="261" t="s">
        <v>106</v>
      </c>
    </row>
    <row r="108" spans="2:6">
      <c r="C108" s="630"/>
      <c r="D108" s="630"/>
    </row>
    <row r="109" spans="2:6">
      <c r="C109" s="631"/>
      <c r="D109" s="631"/>
    </row>
  </sheetData>
  <mergeCells count="13">
    <mergeCell ref="C108:D108"/>
    <mergeCell ref="C109:D109"/>
    <mergeCell ref="B6:F6"/>
    <mergeCell ref="B32:B33"/>
    <mergeCell ref="B54:I54"/>
    <mergeCell ref="B59:I59"/>
    <mergeCell ref="B7:E7"/>
    <mergeCell ref="B8:E8"/>
    <mergeCell ref="B34:C34"/>
    <mergeCell ref="B46:I46"/>
    <mergeCell ref="B40:C40"/>
    <mergeCell ref="C98:D99"/>
    <mergeCell ref="C100:D100"/>
  </mergeCells>
  <hyperlinks>
    <hyperlink ref="C17" r:id="rId1" xr:uid="{00000000-0004-0000-0200-000001000000}"/>
    <hyperlink ref="C16" r:id="rId2" xr:uid="{00000000-0004-0000-0200-000000000000}"/>
  </hyperlinks>
  <pageMargins left="0.75" right="0.75" top="1" bottom="1" header="0.5" footer="0.5"/>
  <pageSetup paperSize="9" scale="54" fitToHeight="0"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rgb="FF006699"/>
    <pageSetUpPr fitToPage="1"/>
  </sheetPr>
  <dimension ref="B1:J69"/>
  <sheetViews>
    <sheetView showGridLines="0" tabSelected="1" zoomScale="68" zoomScaleNormal="68" zoomScaleSheetLayoutView="30" workbookViewId="0">
      <pane ySplit="11" topLeftCell="A52" activePane="bottomLeft" state="frozen"/>
      <selection activeCell="H61" sqref="H61:H62"/>
      <selection pane="bottomLeft" activeCell="F68" sqref="F68"/>
    </sheetView>
  </sheetViews>
  <sheetFormatPr baseColWidth="10" defaultColWidth="11.44140625" defaultRowHeight="15.6"/>
  <cols>
    <col min="1" max="1" width="3" style="228" customWidth="1"/>
    <col min="2" max="2" width="47" style="228" customWidth="1"/>
    <col min="3" max="3" width="23" style="228" customWidth="1"/>
    <col min="4" max="5" width="21.77734375" style="228" customWidth="1"/>
    <col min="6" max="6" width="57" style="228" customWidth="1"/>
    <col min="7" max="7" width="15.88671875" style="83" customWidth="1"/>
    <col min="8" max="9" width="21.77734375" style="228" customWidth="1"/>
    <col min="10" max="10" width="15.33203125" style="228" bestFit="1" customWidth="1"/>
    <col min="11" max="16384" width="11.44140625" style="228"/>
  </cols>
  <sheetData>
    <row r="1" spans="2:9" ht="18.600000000000001">
      <c r="I1" s="364"/>
    </row>
    <row r="2" spans="2:9">
      <c r="I2" s="134"/>
    </row>
    <row r="3" spans="2:9">
      <c r="I3" s="134"/>
    </row>
    <row r="4" spans="2:9">
      <c r="I4" s="134"/>
    </row>
    <row r="5" spans="2:9">
      <c r="I5" s="134"/>
    </row>
    <row r="6" spans="2:9" ht="19.05" customHeight="1">
      <c r="B6" s="646" t="s">
        <v>334</v>
      </c>
      <c r="C6" s="646"/>
      <c r="D6" s="646"/>
      <c r="E6" s="646"/>
      <c r="F6" s="646"/>
      <c r="G6" s="646"/>
      <c r="H6" s="646"/>
      <c r="I6" s="646"/>
    </row>
    <row r="7" spans="2:9">
      <c r="B7" s="647" t="s">
        <v>241</v>
      </c>
      <c r="C7" s="647"/>
      <c r="D7" s="647"/>
      <c r="E7" s="647"/>
      <c r="F7" s="647"/>
      <c r="G7" s="647"/>
      <c r="H7" s="647"/>
      <c r="I7" s="647"/>
    </row>
    <row r="8" spans="2:9" s="13" customFormat="1">
      <c r="B8" s="650" t="s">
        <v>1181</v>
      </c>
      <c r="C8" s="650"/>
      <c r="D8" s="650"/>
      <c r="E8" s="650"/>
      <c r="F8" s="650"/>
      <c r="G8" s="650"/>
      <c r="H8" s="650"/>
      <c r="I8" s="650"/>
    </row>
    <row r="9" spans="2:9">
      <c r="B9" s="651" t="s">
        <v>252</v>
      </c>
      <c r="C9" s="651"/>
      <c r="D9" s="651"/>
      <c r="E9" s="651"/>
      <c r="F9" s="651"/>
      <c r="G9" s="651"/>
      <c r="H9" s="651"/>
      <c r="I9" s="651"/>
    </row>
    <row r="10" spans="2:9" ht="10.199999999999999" customHeight="1">
      <c r="B10" s="174"/>
      <c r="C10" s="174"/>
      <c r="D10" s="174"/>
      <c r="E10" s="174"/>
      <c r="F10" s="174"/>
      <c r="G10" s="175"/>
      <c r="H10" s="174"/>
      <c r="I10" s="174"/>
    </row>
    <row r="11" spans="2:9" ht="22.5" customHeight="1">
      <c r="B11" s="312" t="s">
        <v>3</v>
      </c>
      <c r="C11" s="313"/>
      <c r="D11" s="314">
        <v>44742</v>
      </c>
      <c r="E11" s="314">
        <v>44561</v>
      </c>
      <c r="F11" s="312" t="s">
        <v>8</v>
      </c>
      <c r="G11" s="312"/>
      <c r="H11" s="314">
        <v>44742</v>
      </c>
      <c r="I11" s="314">
        <v>44561</v>
      </c>
    </row>
    <row r="12" spans="2:9" s="13" customFormat="1">
      <c r="B12" s="315"/>
      <c r="C12" s="316"/>
      <c r="D12" s="317"/>
      <c r="E12" s="317"/>
      <c r="F12" s="315"/>
      <c r="G12" s="315"/>
      <c r="H12" s="317"/>
      <c r="I12" s="317"/>
    </row>
    <row r="13" spans="2:9">
      <c r="B13" s="318" t="s">
        <v>4</v>
      </c>
      <c r="C13" s="318"/>
      <c r="D13" s="319"/>
      <c r="E13" s="319"/>
      <c r="F13" s="320" t="s">
        <v>9</v>
      </c>
      <c r="G13" s="321"/>
      <c r="H13" s="322"/>
      <c r="I13" s="322"/>
    </row>
    <row r="14" spans="2:9">
      <c r="B14" s="318" t="s">
        <v>236</v>
      </c>
      <c r="C14" s="323" t="s">
        <v>296</v>
      </c>
      <c r="D14" s="353">
        <v>292485639</v>
      </c>
      <c r="E14" s="324">
        <v>25494505</v>
      </c>
      <c r="F14" s="325" t="s">
        <v>213</v>
      </c>
      <c r="G14" s="326"/>
      <c r="H14" s="327">
        <v>0</v>
      </c>
      <c r="I14" s="324">
        <v>0</v>
      </c>
    </row>
    <row r="15" spans="2:9">
      <c r="B15" s="328" t="s">
        <v>15</v>
      </c>
      <c r="C15" s="329"/>
      <c r="D15" s="327">
        <v>2000000</v>
      </c>
      <c r="E15" s="327">
        <v>0</v>
      </c>
      <c r="F15" s="330" t="s">
        <v>275</v>
      </c>
      <c r="G15" s="331"/>
      <c r="H15" s="327">
        <v>0</v>
      </c>
      <c r="I15" s="332">
        <v>0</v>
      </c>
    </row>
    <row r="16" spans="2:9">
      <c r="B16" s="328" t="s">
        <v>16</v>
      </c>
      <c r="C16" s="329"/>
      <c r="D16" s="327">
        <v>290485639</v>
      </c>
      <c r="E16" s="327">
        <v>25494505</v>
      </c>
      <c r="F16" s="325" t="s">
        <v>281</v>
      </c>
      <c r="G16" s="331" t="s">
        <v>320</v>
      </c>
      <c r="H16" s="327">
        <v>177926996</v>
      </c>
      <c r="I16" s="327">
        <v>44204051</v>
      </c>
    </row>
    <row r="17" spans="2:9">
      <c r="B17" s="328"/>
      <c r="C17" s="329"/>
      <c r="D17" s="327"/>
      <c r="E17" s="327"/>
      <c r="F17" s="325" t="s">
        <v>141</v>
      </c>
      <c r="G17" s="326"/>
      <c r="H17" s="327">
        <v>0</v>
      </c>
      <c r="I17" s="327">
        <v>0</v>
      </c>
    </row>
    <row r="18" spans="2:9">
      <c r="B18" s="318" t="s">
        <v>63</v>
      </c>
      <c r="C18" s="323" t="s">
        <v>308</v>
      </c>
      <c r="D18" s="324">
        <v>5703775045</v>
      </c>
      <c r="E18" s="324">
        <v>3041408830</v>
      </c>
      <c r="F18" s="333"/>
      <c r="G18" s="326"/>
      <c r="H18" s="332"/>
      <c r="I18" s="327"/>
    </row>
    <row r="19" spans="2:9">
      <c r="B19" s="328" t="s">
        <v>270</v>
      </c>
      <c r="C19" s="329"/>
      <c r="D19" s="327">
        <v>0</v>
      </c>
      <c r="E19" s="327">
        <v>0</v>
      </c>
      <c r="F19" s="327"/>
      <c r="G19" s="334"/>
      <c r="H19" s="327"/>
      <c r="I19" s="327"/>
    </row>
    <row r="20" spans="2:9">
      <c r="B20" s="328" t="s">
        <v>271</v>
      </c>
      <c r="C20" s="329"/>
      <c r="D20" s="327">
        <v>5703775045</v>
      </c>
      <c r="E20" s="327">
        <v>3041408830</v>
      </c>
      <c r="F20" s="327"/>
      <c r="G20" s="334"/>
      <c r="H20" s="327"/>
      <c r="I20" s="327"/>
    </row>
    <row r="21" spans="2:9">
      <c r="B21" s="328"/>
      <c r="C21" s="329"/>
      <c r="D21" s="327"/>
      <c r="E21" s="327"/>
      <c r="F21" s="335"/>
      <c r="G21" s="334"/>
      <c r="H21" s="327"/>
      <c r="I21" s="327"/>
    </row>
    <row r="22" spans="2:9">
      <c r="B22" s="328" t="s">
        <v>41</v>
      </c>
      <c r="C22" s="329"/>
      <c r="D22" s="324">
        <v>0</v>
      </c>
      <c r="E22" s="324">
        <v>0</v>
      </c>
      <c r="F22" s="336"/>
      <c r="G22" s="326"/>
      <c r="H22" s="324"/>
      <c r="I22" s="324"/>
    </row>
    <row r="23" spans="2:9">
      <c r="B23" s="328"/>
      <c r="C23" s="329"/>
      <c r="D23" s="327"/>
      <c r="E23" s="327"/>
      <c r="F23" s="337"/>
      <c r="G23" s="326"/>
      <c r="H23" s="327"/>
      <c r="I23" s="327"/>
    </row>
    <row r="24" spans="2:9">
      <c r="B24" s="318" t="s">
        <v>297</v>
      </c>
      <c r="C24" s="323"/>
      <c r="D24" s="324">
        <v>0</v>
      </c>
      <c r="E24" s="324">
        <v>0</v>
      </c>
      <c r="F24" s="337"/>
      <c r="G24" s="326"/>
      <c r="H24" s="327"/>
      <c r="I24" s="327"/>
    </row>
    <row r="25" spans="2:9">
      <c r="B25" s="328" t="s">
        <v>272</v>
      </c>
      <c r="C25" s="323"/>
      <c r="D25" s="324">
        <v>0</v>
      </c>
      <c r="E25" s="324">
        <v>0</v>
      </c>
      <c r="F25" s="336"/>
      <c r="G25" s="326"/>
      <c r="H25" s="324"/>
      <c r="I25" s="324"/>
    </row>
    <row r="26" spans="2:9">
      <c r="B26" s="328" t="s">
        <v>273</v>
      </c>
      <c r="C26" s="329"/>
      <c r="D26" s="324">
        <v>0</v>
      </c>
      <c r="E26" s="324">
        <v>0</v>
      </c>
      <c r="F26" s="337"/>
      <c r="G26" s="336"/>
      <c r="H26" s="327"/>
      <c r="I26" s="327"/>
    </row>
    <row r="27" spans="2:9">
      <c r="B27" s="328" t="s">
        <v>82</v>
      </c>
      <c r="C27" s="329"/>
      <c r="D27" s="324">
        <v>0</v>
      </c>
      <c r="E27" s="324">
        <v>0</v>
      </c>
      <c r="F27" s="337"/>
      <c r="G27" s="336"/>
      <c r="H27" s="327"/>
      <c r="I27" s="327"/>
    </row>
    <row r="28" spans="2:9" ht="30.6">
      <c r="B28" s="338" t="s">
        <v>274</v>
      </c>
      <c r="C28" s="339"/>
      <c r="D28" s="324">
        <v>0</v>
      </c>
      <c r="E28" s="324">
        <v>0</v>
      </c>
      <c r="F28" s="340"/>
      <c r="G28" s="341"/>
      <c r="H28" s="332"/>
      <c r="I28" s="332"/>
    </row>
    <row r="29" spans="2:9" ht="30.6">
      <c r="B29" s="338" t="s">
        <v>140</v>
      </c>
      <c r="C29" s="339"/>
      <c r="D29" s="324">
        <v>0</v>
      </c>
      <c r="E29" s="324">
        <v>0</v>
      </c>
      <c r="F29" s="340"/>
      <c r="G29" s="341"/>
      <c r="H29" s="332"/>
      <c r="I29" s="332"/>
    </row>
    <row r="30" spans="2:9" s="83" customFormat="1">
      <c r="B30" s="318" t="s">
        <v>298</v>
      </c>
      <c r="C30" s="323" t="s">
        <v>307</v>
      </c>
      <c r="D30" s="324">
        <v>81845440</v>
      </c>
      <c r="E30" s="324">
        <v>39075309</v>
      </c>
      <c r="F30" s="342"/>
      <c r="G30" s="342"/>
      <c r="H30" s="324"/>
      <c r="I30" s="324"/>
    </row>
    <row r="31" spans="2:9">
      <c r="B31" s="328"/>
      <c r="C31" s="328"/>
      <c r="D31" s="327"/>
      <c r="E31" s="327"/>
      <c r="F31" s="337"/>
      <c r="G31" s="336"/>
      <c r="H31" s="327"/>
      <c r="I31" s="327"/>
    </row>
    <row r="32" spans="2:9">
      <c r="B32" s="318" t="s">
        <v>17</v>
      </c>
      <c r="C32" s="318"/>
      <c r="D32" s="324">
        <v>6078106124</v>
      </c>
      <c r="E32" s="324">
        <v>3105978644</v>
      </c>
      <c r="F32" s="336" t="s">
        <v>22</v>
      </c>
      <c r="G32" s="336"/>
      <c r="H32" s="324">
        <v>177926996</v>
      </c>
      <c r="I32" s="324">
        <v>44204051</v>
      </c>
    </row>
    <row r="33" spans="2:10">
      <c r="B33" s="318" t="s">
        <v>7</v>
      </c>
      <c r="C33" s="318"/>
      <c r="D33" s="327"/>
      <c r="E33" s="327"/>
      <c r="F33" s="343" t="s">
        <v>43</v>
      </c>
      <c r="G33" s="343"/>
      <c r="H33" s="327"/>
      <c r="I33" s="327"/>
    </row>
    <row r="34" spans="2:10" ht="33" customHeight="1">
      <c r="B34" s="318" t="s">
        <v>223</v>
      </c>
      <c r="C34" s="318"/>
      <c r="D34" s="324">
        <v>0</v>
      </c>
      <c r="E34" s="324">
        <v>0</v>
      </c>
      <c r="F34" s="344" t="s">
        <v>275</v>
      </c>
      <c r="G34" s="342"/>
      <c r="H34" s="324">
        <v>0</v>
      </c>
      <c r="I34" s="324">
        <v>0</v>
      </c>
    </row>
    <row r="35" spans="2:10">
      <c r="B35" s="328" t="s">
        <v>270</v>
      </c>
      <c r="C35" s="328"/>
      <c r="D35" s="324">
        <v>0</v>
      </c>
      <c r="E35" s="324">
        <v>0</v>
      </c>
      <c r="F35" s="345" t="s">
        <v>276</v>
      </c>
      <c r="G35" s="346"/>
      <c r="H35" s="324">
        <v>0</v>
      </c>
      <c r="I35" s="324">
        <v>0</v>
      </c>
    </row>
    <row r="36" spans="2:10">
      <c r="B36" s="328" t="s">
        <v>271</v>
      </c>
      <c r="C36" s="328"/>
      <c r="D36" s="324">
        <v>0</v>
      </c>
      <c r="E36" s="324">
        <v>0</v>
      </c>
      <c r="F36" s="335" t="s">
        <v>277</v>
      </c>
      <c r="G36" s="343"/>
      <c r="H36" s="324">
        <v>0</v>
      </c>
      <c r="I36" s="324">
        <v>0</v>
      </c>
    </row>
    <row r="37" spans="2:10">
      <c r="B37" s="328" t="s">
        <v>41</v>
      </c>
      <c r="C37" s="328"/>
      <c r="D37" s="324">
        <v>0</v>
      </c>
      <c r="E37" s="324">
        <v>0</v>
      </c>
      <c r="F37" s="345" t="s">
        <v>278</v>
      </c>
      <c r="G37" s="346"/>
      <c r="H37" s="324">
        <v>0</v>
      </c>
      <c r="I37" s="324">
        <v>0</v>
      </c>
    </row>
    <row r="38" spans="2:10">
      <c r="B38" s="328"/>
      <c r="C38" s="328"/>
      <c r="D38" s="327"/>
      <c r="E38" s="327"/>
      <c r="F38" s="345" t="s">
        <v>279</v>
      </c>
      <c r="G38" s="346"/>
      <c r="H38" s="324">
        <v>0</v>
      </c>
      <c r="I38" s="324">
        <v>0</v>
      </c>
    </row>
    <row r="39" spans="2:10">
      <c r="B39" s="328"/>
      <c r="C39" s="328"/>
      <c r="D39" s="327"/>
      <c r="E39" s="327"/>
      <c r="F39" s="345"/>
      <c r="G39" s="346"/>
      <c r="H39" s="327"/>
      <c r="I39" s="327"/>
    </row>
    <row r="40" spans="2:10">
      <c r="B40" s="318" t="s">
        <v>86</v>
      </c>
      <c r="C40" s="318"/>
      <c r="D40" s="324">
        <v>0</v>
      </c>
      <c r="E40" s="324">
        <v>0</v>
      </c>
      <c r="F40" s="343" t="s">
        <v>144</v>
      </c>
      <c r="G40" s="343"/>
      <c r="H40" s="327"/>
      <c r="I40" s="327"/>
    </row>
    <row r="41" spans="2:10">
      <c r="B41" s="328" t="s">
        <v>142</v>
      </c>
      <c r="C41" s="328"/>
      <c r="D41" s="324">
        <v>0</v>
      </c>
      <c r="E41" s="324">
        <v>0</v>
      </c>
      <c r="F41" s="345" t="s">
        <v>44</v>
      </c>
      <c r="G41" s="346"/>
      <c r="H41" s="324">
        <v>0</v>
      </c>
      <c r="I41" s="324">
        <v>0</v>
      </c>
    </row>
    <row r="42" spans="2:10">
      <c r="B42" s="328" t="s">
        <v>73</v>
      </c>
      <c r="C42" s="329"/>
      <c r="D42" s="324">
        <v>0</v>
      </c>
      <c r="E42" s="324">
        <v>0</v>
      </c>
      <c r="F42" s="345" t="s">
        <v>280</v>
      </c>
      <c r="G42" s="346"/>
      <c r="H42" s="324">
        <v>0</v>
      </c>
      <c r="I42" s="324">
        <v>0</v>
      </c>
    </row>
    <row r="43" spans="2:10">
      <c r="B43" s="328" t="s">
        <v>42</v>
      </c>
      <c r="C43" s="329"/>
      <c r="D43" s="324">
        <v>0</v>
      </c>
      <c r="E43" s="324">
        <v>0</v>
      </c>
      <c r="F43" s="345" t="s">
        <v>281</v>
      </c>
      <c r="G43" s="346"/>
      <c r="H43" s="324">
        <v>0</v>
      </c>
      <c r="I43" s="324">
        <v>0</v>
      </c>
    </row>
    <row r="44" spans="2:10">
      <c r="B44" s="328" t="s">
        <v>83</v>
      </c>
      <c r="C44" s="329"/>
      <c r="D44" s="324">
        <v>0</v>
      </c>
      <c r="E44" s="324">
        <v>0</v>
      </c>
      <c r="F44" s="345"/>
      <c r="G44" s="346"/>
      <c r="H44" s="327"/>
      <c r="I44" s="327"/>
    </row>
    <row r="45" spans="2:10" ht="30">
      <c r="B45" s="347" t="s">
        <v>111</v>
      </c>
      <c r="C45" s="348"/>
      <c r="D45" s="324">
        <v>0</v>
      </c>
      <c r="E45" s="324">
        <v>0</v>
      </c>
      <c r="F45" s="336" t="s">
        <v>45</v>
      </c>
      <c r="G45" s="336"/>
      <c r="H45" s="349">
        <v>0</v>
      </c>
      <c r="I45" s="349">
        <v>0</v>
      </c>
    </row>
    <row r="46" spans="2:10" ht="30.6">
      <c r="B46" s="338" t="s">
        <v>143</v>
      </c>
      <c r="C46" s="339"/>
      <c r="D46" s="324">
        <v>0</v>
      </c>
      <c r="E46" s="324">
        <v>0</v>
      </c>
      <c r="F46" s="343"/>
      <c r="G46" s="343"/>
      <c r="H46" s="324"/>
      <c r="I46" s="324"/>
    </row>
    <row r="47" spans="2:10">
      <c r="B47" s="328"/>
      <c r="C47" s="329"/>
      <c r="D47" s="327"/>
      <c r="E47" s="327"/>
      <c r="F47" s="345"/>
      <c r="G47" s="346"/>
      <c r="H47" s="327"/>
      <c r="I47" s="327"/>
      <c r="J47" s="558"/>
    </row>
    <row r="48" spans="2:10">
      <c r="B48" s="318" t="s">
        <v>303</v>
      </c>
      <c r="C48" s="323" t="s">
        <v>299</v>
      </c>
      <c r="D48" s="324">
        <v>44744705</v>
      </c>
      <c r="E48" s="324">
        <v>26480364</v>
      </c>
      <c r="F48" s="336" t="s">
        <v>19</v>
      </c>
      <c r="G48" s="336"/>
      <c r="H48" s="324">
        <v>0</v>
      </c>
      <c r="I48" s="324">
        <v>0</v>
      </c>
    </row>
    <row r="49" spans="2:10" ht="31.2">
      <c r="B49" s="350" t="s">
        <v>1119</v>
      </c>
      <c r="C49" s="351"/>
      <c r="D49" s="327">
        <v>-5958082</v>
      </c>
      <c r="E49" s="327">
        <v>0</v>
      </c>
      <c r="F49" s="342" t="s">
        <v>145</v>
      </c>
      <c r="G49" s="342"/>
      <c r="H49" s="349">
        <v>6222440610</v>
      </c>
      <c r="I49" s="349">
        <v>3381112454</v>
      </c>
    </row>
    <row r="50" spans="2:10">
      <c r="B50" s="350"/>
      <c r="C50" s="351"/>
      <c r="D50" s="332"/>
      <c r="E50" s="332"/>
      <c r="F50" s="342"/>
      <c r="G50" s="342"/>
      <c r="H50" s="349"/>
      <c r="I50" s="349"/>
    </row>
    <row r="51" spans="2:10">
      <c r="B51" s="352" t="s">
        <v>305</v>
      </c>
      <c r="C51" s="323" t="s">
        <v>300</v>
      </c>
      <c r="D51" s="324">
        <v>283474859</v>
      </c>
      <c r="E51" s="349">
        <v>292857497</v>
      </c>
      <c r="F51" s="335"/>
      <c r="G51" s="343"/>
      <c r="H51" s="327"/>
      <c r="I51" s="327"/>
    </row>
    <row r="52" spans="2:10">
      <c r="B52" s="318" t="s">
        <v>304</v>
      </c>
      <c r="C52" s="323"/>
      <c r="D52" s="324">
        <v>0</v>
      </c>
      <c r="E52" s="324">
        <v>0</v>
      </c>
      <c r="F52" s="324"/>
      <c r="G52" s="324"/>
      <c r="H52" s="327"/>
      <c r="I52" s="327"/>
      <c r="J52" s="80"/>
    </row>
    <row r="53" spans="2:10">
      <c r="B53" s="318" t="s">
        <v>20</v>
      </c>
      <c r="C53" s="323"/>
      <c r="D53" s="324">
        <v>322261482</v>
      </c>
      <c r="E53" s="324">
        <v>319337861</v>
      </c>
      <c r="F53" s="327"/>
      <c r="G53" s="324"/>
      <c r="H53" s="327"/>
      <c r="I53" s="327"/>
      <c r="J53" s="80"/>
    </row>
    <row r="54" spans="2:10">
      <c r="B54" s="318"/>
      <c r="C54" s="323"/>
      <c r="D54" s="324"/>
      <c r="E54" s="324"/>
      <c r="F54" s="327"/>
      <c r="G54" s="324"/>
      <c r="H54" s="327"/>
      <c r="I54" s="327"/>
      <c r="J54" s="80"/>
    </row>
    <row r="55" spans="2:10">
      <c r="B55" s="309" t="s">
        <v>21</v>
      </c>
      <c r="C55" s="309"/>
      <c r="D55" s="310">
        <v>6400367606</v>
      </c>
      <c r="E55" s="310">
        <v>3425316505</v>
      </c>
      <c r="F55" s="311" t="s">
        <v>23</v>
      </c>
      <c r="G55" s="311"/>
      <c r="H55" s="310">
        <v>6400367606</v>
      </c>
      <c r="I55" s="310">
        <v>3425316505</v>
      </c>
      <c r="J55" s="79"/>
    </row>
    <row r="56" spans="2:10">
      <c r="B56" s="174"/>
      <c r="C56" s="174"/>
      <c r="D56" s="176"/>
      <c r="E56" s="174"/>
      <c r="F56" s="174"/>
      <c r="G56" s="175"/>
      <c r="H56" s="177"/>
      <c r="I56" s="174"/>
      <c r="J56" s="82"/>
    </row>
    <row r="57" spans="2:10">
      <c r="B57" s="645" t="s">
        <v>1070</v>
      </c>
      <c r="C57" s="645"/>
      <c r="D57" s="645"/>
      <c r="E57" s="645"/>
      <c r="F57" s="645"/>
      <c r="G57" s="645"/>
      <c r="H57" s="645"/>
      <c r="I57" s="645"/>
      <c r="J57" s="80"/>
    </row>
    <row r="58" spans="2:10">
      <c r="B58" s="174"/>
      <c r="C58" s="174"/>
      <c r="D58" s="174"/>
      <c r="E58" s="174"/>
      <c r="F58" s="174"/>
      <c r="G58" s="175"/>
      <c r="H58" s="174"/>
      <c r="I58" s="174"/>
      <c r="J58" s="80"/>
    </row>
    <row r="59" spans="2:10">
      <c r="B59" s="174"/>
      <c r="C59" s="174"/>
      <c r="D59" s="192"/>
      <c r="E59" s="174"/>
      <c r="F59" s="174"/>
      <c r="G59" s="175"/>
      <c r="H59" s="192"/>
      <c r="I59" s="174"/>
      <c r="J59" s="80"/>
    </row>
    <row r="60" spans="2:10">
      <c r="B60" s="174"/>
      <c r="C60" s="174"/>
      <c r="D60" s="178"/>
      <c r="E60" s="174"/>
      <c r="F60" s="174"/>
      <c r="G60" s="175"/>
      <c r="H60" s="174"/>
      <c r="I60" s="174"/>
      <c r="J60" s="80"/>
    </row>
    <row r="61" spans="2:10">
      <c r="B61" s="179"/>
      <c r="C61" s="179"/>
      <c r="D61" s="561"/>
      <c r="E61" s="179"/>
      <c r="F61" s="179"/>
      <c r="G61" s="179"/>
      <c r="H61" s="179"/>
      <c r="I61" s="179"/>
    </row>
    <row r="62" spans="2:10" s="131" customFormat="1">
      <c r="B62" s="180" t="s">
        <v>348</v>
      </c>
      <c r="C62" s="180"/>
      <c r="D62" s="648" t="s">
        <v>1045</v>
      </c>
      <c r="E62" s="648"/>
      <c r="F62" s="648"/>
      <c r="G62" s="180"/>
      <c r="H62" s="180" t="s">
        <v>214</v>
      </c>
      <c r="I62" s="180"/>
    </row>
    <row r="63" spans="2:10" s="143" customFormat="1">
      <c r="B63" s="626" t="s">
        <v>46</v>
      </c>
      <c r="C63" s="626"/>
      <c r="D63" s="649" t="s">
        <v>1046</v>
      </c>
      <c r="E63" s="649"/>
      <c r="F63" s="649"/>
      <c r="G63" s="180"/>
      <c r="H63" s="626" t="s">
        <v>106</v>
      </c>
      <c r="I63" s="626"/>
    </row>
    <row r="64" spans="2:10" ht="4.5" customHeight="1">
      <c r="B64" s="182"/>
      <c r="C64" s="182"/>
      <c r="D64" s="174"/>
      <c r="E64" s="174"/>
      <c r="F64" s="174"/>
      <c r="G64" s="175"/>
      <c r="H64" s="174"/>
      <c r="I64" s="174"/>
    </row>
    <row r="65" spans="2:9">
      <c r="B65" s="182"/>
      <c r="C65" s="182"/>
      <c r="D65" s="174"/>
      <c r="E65" s="174"/>
      <c r="F65" s="174"/>
      <c r="G65" s="175"/>
      <c r="H65" s="174"/>
      <c r="I65" s="174"/>
    </row>
    <row r="66" spans="2:9">
      <c r="B66" s="129"/>
      <c r="C66" s="129"/>
    </row>
    <row r="67" spans="2:9">
      <c r="B67" s="624" t="s">
        <v>947</v>
      </c>
      <c r="C67" s="643"/>
      <c r="D67" s="643"/>
      <c r="E67" s="55"/>
      <c r="F67" s="624"/>
    </row>
    <row r="68" spans="2:9">
      <c r="B68" s="625"/>
      <c r="C68" s="644"/>
      <c r="D68" s="644"/>
      <c r="E68" s="55"/>
      <c r="F68" s="625"/>
    </row>
    <row r="69" spans="2:9">
      <c r="B69" s="55"/>
      <c r="C69" s="55"/>
      <c r="D69" s="55"/>
      <c r="E69" s="55"/>
      <c r="F69" s="55"/>
    </row>
  </sheetData>
  <mergeCells count="9">
    <mergeCell ref="C67:D67"/>
    <mergeCell ref="C68:D68"/>
    <mergeCell ref="B57:I57"/>
    <mergeCell ref="B6:I6"/>
    <mergeCell ref="B7:I7"/>
    <mergeCell ref="D62:F62"/>
    <mergeCell ref="D63:F63"/>
    <mergeCell ref="B8:I8"/>
    <mergeCell ref="B9:I9"/>
  </mergeCell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rgb="FF006699"/>
    <pageSetUpPr fitToPage="1"/>
  </sheetPr>
  <dimension ref="A4:F42"/>
  <sheetViews>
    <sheetView showGridLines="0" zoomScale="70" zoomScaleNormal="70" zoomScaleSheetLayoutView="55" workbookViewId="0">
      <pane ySplit="10" topLeftCell="A11" activePane="bottomLeft" state="frozen"/>
      <selection activeCell="H61" sqref="H61:H62"/>
      <selection pane="bottomLeft" activeCell="D24" sqref="D24"/>
    </sheetView>
  </sheetViews>
  <sheetFormatPr baseColWidth="10" defaultColWidth="11.44140625" defaultRowHeight="15.6"/>
  <cols>
    <col min="1" max="1" width="2.88671875" style="128" customWidth="1"/>
    <col min="2" max="2" width="69.5546875" style="128" customWidth="1"/>
    <col min="3" max="3" width="15.44140625" style="128" customWidth="1"/>
    <col min="4" max="5" width="23.33203125" style="128" customWidth="1"/>
    <col min="6" max="6" width="17.88671875" style="128" bestFit="1" customWidth="1"/>
    <col min="7" max="16384" width="11.44140625" style="128"/>
  </cols>
  <sheetData>
    <row r="4" spans="1:6" ht="18.600000000000001">
      <c r="B4" s="135"/>
      <c r="C4" s="135"/>
      <c r="D4" s="135"/>
      <c r="E4" s="364"/>
      <c r="F4" s="130"/>
    </row>
    <row r="5" spans="1:6" ht="15.6" customHeight="1">
      <c r="B5" s="654" t="s">
        <v>334</v>
      </c>
      <c r="C5" s="654"/>
      <c r="D5" s="654"/>
      <c r="E5" s="654"/>
      <c r="F5" s="130"/>
    </row>
    <row r="6" spans="1:6">
      <c r="B6" s="647" t="s">
        <v>240</v>
      </c>
      <c r="C6" s="647"/>
      <c r="D6" s="647"/>
      <c r="E6" s="647"/>
      <c r="F6" s="137"/>
    </row>
    <row r="7" spans="1:6" ht="55.8" customHeight="1">
      <c r="B7" s="656" t="s">
        <v>1211</v>
      </c>
      <c r="C7" s="656"/>
      <c r="D7" s="656"/>
      <c r="E7" s="656"/>
      <c r="F7" s="137"/>
    </row>
    <row r="8" spans="1:6">
      <c r="B8" s="655" t="s">
        <v>252</v>
      </c>
      <c r="C8" s="655"/>
      <c r="D8" s="655"/>
      <c r="E8" s="655"/>
      <c r="F8" s="137"/>
    </row>
    <row r="9" spans="1:6" ht="8.25" customHeight="1">
      <c r="B9" s="647"/>
      <c r="C9" s="647"/>
      <c r="D9" s="647"/>
      <c r="E9" s="647"/>
      <c r="F9" s="137"/>
    </row>
    <row r="10" spans="1:6" ht="37.799999999999997" customHeight="1">
      <c r="B10" s="354"/>
      <c r="C10" s="312" t="s">
        <v>945</v>
      </c>
      <c r="D10" s="314">
        <v>44742</v>
      </c>
      <c r="E10" s="314">
        <v>44377</v>
      </c>
    </row>
    <row r="11" spans="1:6" ht="13.2" customHeight="1">
      <c r="B11" s="355"/>
      <c r="C11" s="356"/>
      <c r="D11" s="357"/>
      <c r="E11" s="357"/>
    </row>
    <row r="12" spans="1:6">
      <c r="A12" s="140"/>
      <c r="B12" s="358" t="s">
        <v>69</v>
      </c>
      <c r="C12" s="358"/>
      <c r="D12" s="353">
        <v>567276453</v>
      </c>
      <c r="E12" s="324">
        <v>0</v>
      </c>
      <c r="F12" s="141"/>
    </row>
    <row r="13" spans="1:6" ht="19.95" customHeight="1">
      <c r="A13" s="140"/>
      <c r="B13" s="333" t="s">
        <v>291</v>
      </c>
      <c r="C13" s="359" t="s">
        <v>1184</v>
      </c>
      <c r="D13" s="327">
        <v>392781573</v>
      </c>
      <c r="E13" s="324">
        <v>0</v>
      </c>
      <c r="F13" s="141"/>
    </row>
    <row r="14" spans="1:6" ht="19.95" customHeight="1">
      <c r="A14" s="140"/>
      <c r="B14" s="360" t="s">
        <v>292</v>
      </c>
      <c r="C14" s="359" t="s">
        <v>1185</v>
      </c>
      <c r="D14" s="327">
        <v>169814821</v>
      </c>
      <c r="E14" s="324">
        <v>0</v>
      </c>
    </row>
    <row r="15" spans="1:6" s="228" customFormat="1" ht="19.95" customHeight="1">
      <c r="A15" s="140"/>
      <c r="B15" s="360" t="s">
        <v>293</v>
      </c>
      <c r="C15" s="359"/>
      <c r="D15" s="327">
        <v>0</v>
      </c>
      <c r="E15" s="324">
        <v>0</v>
      </c>
    </row>
    <row r="16" spans="1:6" ht="19.95" customHeight="1">
      <c r="A16" s="140"/>
      <c r="B16" s="333" t="s">
        <v>294</v>
      </c>
      <c r="C16" s="359" t="s">
        <v>1186</v>
      </c>
      <c r="D16" s="327">
        <v>4680059</v>
      </c>
      <c r="E16" s="324">
        <v>0</v>
      </c>
    </row>
    <row r="17" spans="1:6" ht="19.95" customHeight="1">
      <c r="A17" s="140"/>
      <c r="B17" s="333"/>
      <c r="C17" s="323"/>
      <c r="D17" s="327"/>
      <c r="E17" s="327"/>
    </row>
    <row r="18" spans="1:6" ht="19.95" customHeight="1">
      <c r="A18" s="140"/>
      <c r="B18" s="358" t="s">
        <v>72</v>
      </c>
      <c r="C18" s="361"/>
      <c r="D18" s="324">
        <v>1225948297</v>
      </c>
      <c r="E18" s="324">
        <v>0</v>
      </c>
    </row>
    <row r="19" spans="1:6" ht="19.95" customHeight="1">
      <c r="A19" s="140"/>
      <c r="B19" s="360" t="s">
        <v>286</v>
      </c>
      <c r="C19" s="323" t="s">
        <v>295</v>
      </c>
      <c r="D19" s="327">
        <v>54890910</v>
      </c>
      <c r="E19" s="324">
        <v>0</v>
      </c>
    </row>
    <row r="20" spans="1:6" ht="19.95" customHeight="1">
      <c r="A20" s="140"/>
      <c r="B20" s="360" t="s">
        <v>287</v>
      </c>
      <c r="C20" s="323" t="s">
        <v>295</v>
      </c>
      <c r="D20" s="327">
        <v>1049061387</v>
      </c>
      <c r="E20" s="324">
        <v>0</v>
      </c>
    </row>
    <row r="21" spans="1:6" ht="19.95" customHeight="1">
      <c r="A21" s="140"/>
      <c r="B21" s="360" t="s">
        <v>288</v>
      </c>
      <c r="C21" s="323" t="s">
        <v>295</v>
      </c>
      <c r="D21" s="327">
        <v>7220221</v>
      </c>
      <c r="E21" s="324">
        <v>0</v>
      </c>
    </row>
    <row r="22" spans="1:6" ht="19.95" customHeight="1">
      <c r="A22" s="138"/>
      <c r="B22" s="333" t="s">
        <v>289</v>
      </c>
      <c r="C22" s="323" t="s">
        <v>295</v>
      </c>
      <c r="D22" s="327">
        <v>4234544</v>
      </c>
      <c r="E22" s="324">
        <v>0</v>
      </c>
    </row>
    <row r="23" spans="1:6" ht="19.95" customHeight="1">
      <c r="A23" s="136"/>
      <c r="B23" s="362" t="s">
        <v>147</v>
      </c>
      <c r="C23" s="323" t="s">
        <v>1192</v>
      </c>
      <c r="D23" s="327">
        <v>103315681</v>
      </c>
      <c r="E23" s="324">
        <v>0</v>
      </c>
    </row>
    <row r="24" spans="1:6" ht="19.95" customHeight="1">
      <c r="A24" s="136"/>
      <c r="B24" s="362" t="s">
        <v>290</v>
      </c>
      <c r="C24" s="323" t="s">
        <v>295</v>
      </c>
      <c r="D24" s="327">
        <v>7225554</v>
      </c>
      <c r="E24" s="324">
        <v>0</v>
      </c>
    </row>
    <row r="25" spans="1:6" ht="19.95" customHeight="1">
      <c r="A25" s="139"/>
      <c r="B25" s="333"/>
      <c r="C25" s="323"/>
      <c r="D25" s="324"/>
      <c r="E25" s="324"/>
    </row>
    <row r="26" spans="1:6" ht="19.95" customHeight="1">
      <c r="A26" s="140"/>
      <c r="B26" s="358" t="s">
        <v>282</v>
      </c>
      <c r="C26" s="358"/>
      <c r="D26" s="324">
        <v>-658671844</v>
      </c>
      <c r="E26" s="324">
        <v>0</v>
      </c>
    </row>
    <row r="27" spans="1:6" ht="19.95" customHeight="1">
      <c r="A27" s="140"/>
      <c r="B27" s="358"/>
      <c r="C27" s="358"/>
      <c r="D27" s="324"/>
      <c r="E27" s="324"/>
    </row>
    <row r="28" spans="1:6" ht="19.95" customHeight="1">
      <c r="A28" s="140"/>
      <c r="B28" s="358" t="s">
        <v>14</v>
      </c>
      <c r="C28" s="358"/>
      <c r="D28" s="327">
        <v>0</v>
      </c>
      <c r="E28" s="324">
        <v>0</v>
      </c>
    </row>
    <row r="29" spans="1:6" ht="19.95" customHeight="1">
      <c r="A29" s="140"/>
      <c r="B29" s="358"/>
      <c r="C29" s="358"/>
      <c r="D29" s="324"/>
      <c r="E29" s="324"/>
    </row>
    <row r="30" spans="1:6" ht="19.95" customHeight="1">
      <c r="A30" s="140"/>
      <c r="B30" s="363" t="s">
        <v>12</v>
      </c>
      <c r="C30" s="363"/>
      <c r="D30" s="310">
        <v>-658671844</v>
      </c>
      <c r="E30" s="310">
        <v>0</v>
      </c>
      <c r="F30" s="5"/>
    </row>
    <row r="31" spans="1:6" ht="15" customHeight="1">
      <c r="B31" s="174"/>
      <c r="C31" s="174"/>
      <c r="D31" s="184"/>
      <c r="E31" s="192"/>
    </row>
    <row r="32" spans="1:6" ht="15" customHeight="1">
      <c r="B32" s="645" t="s">
        <v>1070</v>
      </c>
      <c r="C32" s="645"/>
      <c r="D32" s="645"/>
      <c r="E32" s="645"/>
    </row>
    <row r="33" spans="2:6" ht="15" customHeight="1">
      <c r="B33" s="174"/>
      <c r="C33" s="174"/>
      <c r="D33" s="185"/>
      <c r="E33" s="174"/>
      <c r="F33" s="129"/>
    </row>
    <row r="34" spans="2:6" ht="15" customHeight="1">
      <c r="B34" s="174"/>
      <c r="C34" s="174"/>
      <c r="D34" s="185"/>
      <c r="E34" s="178"/>
      <c r="F34" s="129"/>
    </row>
    <row r="35" spans="2:6" ht="15" customHeight="1">
      <c r="B35" s="174"/>
      <c r="C35" s="174"/>
      <c r="D35" s="185"/>
      <c r="E35" s="178"/>
      <c r="F35" s="129"/>
    </row>
    <row r="36" spans="2:6">
      <c r="B36" s="182"/>
      <c r="C36" s="182"/>
      <c r="D36" s="174"/>
      <c r="E36" s="174"/>
      <c r="F36" s="129"/>
    </row>
    <row r="37" spans="2:6" ht="28.2" customHeight="1">
      <c r="B37" s="180" t="s">
        <v>348</v>
      </c>
      <c r="C37" s="657" t="s">
        <v>1045</v>
      </c>
      <c r="D37" s="657"/>
      <c r="E37" s="589" t="s">
        <v>214</v>
      </c>
      <c r="F37" s="129"/>
    </row>
    <row r="38" spans="2:6">
      <c r="B38" s="181" t="s">
        <v>46</v>
      </c>
      <c r="C38" s="658" t="s">
        <v>1046</v>
      </c>
      <c r="D38" s="658"/>
      <c r="E38" s="181" t="s">
        <v>106</v>
      </c>
      <c r="F38" s="129"/>
    </row>
    <row r="39" spans="2:6">
      <c r="C39" s="642"/>
      <c r="D39" s="642"/>
    </row>
    <row r="41" spans="2:6">
      <c r="B41" s="132"/>
      <c r="C41" s="652"/>
      <c r="D41" s="652"/>
      <c r="E41" s="132"/>
      <c r="F41" s="132"/>
    </row>
    <row r="42" spans="2:6">
      <c r="B42" s="133"/>
      <c r="C42" s="653"/>
      <c r="D42" s="653"/>
      <c r="E42" s="132"/>
      <c r="F42" s="133"/>
    </row>
  </sheetData>
  <mergeCells count="11">
    <mergeCell ref="C41:D41"/>
    <mergeCell ref="C42:D42"/>
    <mergeCell ref="B5:E5"/>
    <mergeCell ref="B32:E32"/>
    <mergeCell ref="B9:E9"/>
    <mergeCell ref="B8:E8"/>
    <mergeCell ref="B7:E7"/>
    <mergeCell ref="B6:E6"/>
    <mergeCell ref="C39:D39"/>
    <mergeCell ref="C37:D37"/>
    <mergeCell ref="C38:D38"/>
  </mergeCells>
  <printOptions horizontalCentered="1"/>
  <pageMargins left="0.48" right="0.39" top="0.74803149606299213" bottom="0.74803149606299213" header="0.31496062992125984" footer="0.31496062992125984"/>
  <pageSetup paperSize="9" scale="6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rgb="FF006699"/>
    <pageSetUpPr fitToPage="1"/>
  </sheetPr>
  <dimension ref="B1:H55"/>
  <sheetViews>
    <sheetView showGridLines="0" topLeftCell="A10" zoomScale="70" zoomScaleNormal="70" zoomScaleSheetLayoutView="70" workbookViewId="0">
      <selection activeCell="C44" sqref="C44"/>
    </sheetView>
  </sheetViews>
  <sheetFormatPr baseColWidth="10" defaultColWidth="11.44140625" defaultRowHeight="15.6"/>
  <cols>
    <col min="1" max="1" width="3.33203125" style="1" customWidth="1"/>
    <col min="2" max="2" width="90" style="2" customWidth="1"/>
    <col min="3" max="3" width="23.77734375" style="2" customWidth="1"/>
    <col min="4" max="4" width="23.77734375" style="3" customWidth="1"/>
    <col min="5" max="5" width="23.77734375" style="616" customWidth="1"/>
    <col min="6" max="6" width="15.109375" style="1" bestFit="1" customWidth="1"/>
    <col min="7" max="7" width="3" style="1" customWidth="1"/>
    <col min="8" max="16384" width="11.44140625" style="1"/>
  </cols>
  <sheetData>
    <row r="1" spans="2:7">
      <c r="D1" s="1"/>
      <c r="E1" s="13"/>
    </row>
    <row r="2" spans="2:7" s="128" customFormat="1">
      <c r="B2" s="129"/>
      <c r="C2" s="129"/>
      <c r="E2" s="13"/>
    </row>
    <row r="3" spans="2:7" s="128" customFormat="1">
      <c r="B3" s="129"/>
      <c r="C3" s="129"/>
      <c r="E3" s="13"/>
    </row>
    <row r="4" spans="2:7" s="128" customFormat="1" ht="18.600000000000001">
      <c r="B4" s="129"/>
      <c r="C4" s="129"/>
      <c r="D4" s="364"/>
      <c r="E4" s="610"/>
    </row>
    <row r="5" spans="2:7" ht="16.05" customHeight="1">
      <c r="B5" s="654" t="s">
        <v>334</v>
      </c>
      <c r="C5" s="654"/>
      <c r="D5" s="654"/>
      <c r="E5" s="586"/>
      <c r="F5" s="226"/>
      <c r="G5" s="4"/>
    </row>
    <row r="6" spans="2:7">
      <c r="B6" s="661" t="s">
        <v>239</v>
      </c>
      <c r="C6" s="661"/>
      <c r="D6" s="661"/>
      <c r="E6" s="611"/>
      <c r="F6" s="186"/>
      <c r="G6" s="78"/>
    </row>
    <row r="7" spans="2:7" ht="45.15" customHeight="1">
      <c r="B7" s="656" t="s">
        <v>1266</v>
      </c>
      <c r="C7" s="656"/>
      <c r="D7" s="656"/>
      <c r="E7" s="656"/>
      <c r="F7" s="656"/>
      <c r="G7" s="78"/>
    </row>
    <row r="8" spans="2:7">
      <c r="B8" s="660" t="s">
        <v>1187</v>
      </c>
      <c r="C8" s="660"/>
      <c r="D8" s="660"/>
      <c r="E8" s="660"/>
      <c r="F8" s="660"/>
      <c r="G8" s="78"/>
    </row>
    <row r="9" spans="2:7">
      <c r="B9" s="187"/>
      <c r="C9" s="187"/>
      <c r="D9" s="188"/>
      <c r="E9" s="194"/>
      <c r="F9" s="182"/>
    </row>
    <row r="10" spans="2:7" ht="45.15" customHeight="1">
      <c r="B10" s="365"/>
      <c r="C10" s="314">
        <v>44742</v>
      </c>
      <c r="D10" s="314">
        <v>44377</v>
      </c>
      <c r="E10" s="612"/>
      <c r="F10" s="174"/>
    </row>
    <row r="11" spans="2:7" ht="7.2" customHeight="1">
      <c r="B11" s="366"/>
      <c r="C11" s="367"/>
      <c r="D11" s="368"/>
      <c r="E11" s="603"/>
      <c r="F11" s="174"/>
    </row>
    <row r="12" spans="2:7">
      <c r="B12" s="366" t="s">
        <v>215</v>
      </c>
      <c r="C12" s="367"/>
      <c r="D12" s="368"/>
      <c r="E12" s="603"/>
      <c r="F12" s="174"/>
    </row>
    <row r="13" spans="2:7" ht="7.2" customHeight="1">
      <c r="B13" s="366"/>
      <c r="C13" s="367"/>
      <c r="D13" s="368"/>
      <c r="E13" s="603"/>
      <c r="F13" s="174"/>
    </row>
    <row r="14" spans="2:7" s="6" customFormat="1">
      <c r="B14" s="369" t="s">
        <v>146</v>
      </c>
      <c r="C14" s="370">
        <v>392781573</v>
      </c>
      <c r="D14" s="370">
        <v>0</v>
      </c>
      <c r="E14" s="604"/>
      <c r="F14" s="189"/>
    </row>
    <row r="15" spans="2:7" s="6" customFormat="1">
      <c r="B15" s="369" t="s">
        <v>301</v>
      </c>
      <c r="C15" s="370">
        <v>0</v>
      </c>
      <c r="D15" s="370">
        <v>0</v>
      </c>
      <c r="E15" s="604"/>
      <c r="F15" s="189"/>
    </row>
    <row r="16" spans="2:7" s="6" customFormat="1">
      <c r="B16" s="369" t="s">
        <v>28</v>
      </c>
      <c r="C16" s="370">
        <v>-327914531</v>
      </c>
      <c r="D16" s="370">
        <v>0</v>
      </c>
      <c r="E16" s="604"/>
      <c r="F16" s="189"/>
    </row>
    <row r="17" spans="2:7" s="6" customFormat="1">
      <c r="B17" s="369" t="s">
        <v>283</v>
      </c>
      <c r="C17" s="370">
        <v>-786290788</v>
      </c>
      <c r="D17" s="370">
        <v>0</v>
      </c>
      <c r="E17" s="604"/>
      <c r="F17" s="189"/>
    </row>
    <row r="18" spans="2:7" s="6" customFormat="1" ht="31.5" customHeight="1">
      <c r="B18" s="379" t="s">
        <v>29</v>
      </c>
      <c r="C18" s="371">
        <v>-721423746</v>
      </c>
      <c r="D18" s="370">
        <v>0</v>
      </c>
      <c r="E18" s="604"/>
      <c r="F18" s="189"/>
    </row>
    <row r="19" spans="2:7" s="6" customFormat="1">
      <c r="B19" s="366" t="s">
        <v>58</v>
      </c>
      <c r="C19" s="349"/>
      <c r="D19" s="349"/>
      <c r="E19" s="605"/>
      <c r="F19" s="189"/>
    </row>
    <row r="20" spans="2:7" s="6" customFormat="1">
      <c r="B20" s="369" t="s">
        <v>59</v>
      </c>
      <c r="C20" s="370">
        <v>0</v>
      </c>
      <c r="D20" s="370">
        <v>0</v>
      </c>
      <c r="E20" s="604"/>
      <c r="F20" s="189"/>
    </row>
    <row r="21" spans="2:7" s="6" customFormat="1">
      <c r="B21" s="366" t="s">
        <v>60</v>
      </c>
      <c r="C21" s="370"/>
      <c r="D21" s="370"/>
      <c r="E21" s="604"/>
      <c r="F21" s="189"/>
    </row>
    <row r="22" spans="2:7" s="6" customFormat="1">
      <c r="B22" s="369" t="s">
        <v>284</v>
      </c>
      <c r="C22" s="370">
        <v>-11856401</v>
      </c>
      <c r="D22" s="370">
        <v>0</v>
      </c>
      <c r="E22" s="604"/>
      <c r="F22" s="189"/>
      <c r="G22" s="8"/>
    </row>
    <row r="23" spans="2:7" s="6" customFormat="1">
      <c r="B23" s="379" t="s">
        <v>61</v>
      </c>
      <c r="C23" s="371">
        <v>-733280147</v>
      </c>
      <c r="D23" s="370">
        <v>0</v>
      </c>
      <c r="E23" s="604"/>
      <c r="F23" s="189"/>
      <c r="G23" s="8"/>
    </row>
    <row r="24" spans="2:7" s="6" customFormat="1">
      <c r="B24" s="369" t="s">
        <v>306</v>
      </c>
      <c r="C24" s="370">
        <v>0</v>
      </c>
      <c r="D24" s="370">
        <v>0</v>
      </c>
      <c r="E24" s="604"/>
      <c r="F24" s="189"/>
      <c r="G24" s="8"/>
    </row>
    <row r="25" spans="2:7" s="6" customFormat="1">
      <c r="B25" s="366" t="s">
        <v>30</v>
      </c>
      <c r="C25" s="371">
        <v>-733280147</v>
      </c>
      <c r="D25" s="370">
        <v>0</v>
      </c>
      <c r="E25" s="604"/>
      <c r="F25" s="189"/>
      <c r="G25" s="8"/>
    </row>
    <row r="26" spans="2:7" s="6" customFormat="1">
      <c r="B26" s="366"/>
      <c r="C26" s="371"/>
      <c r="D26" s="349"/>
      <c r="E26" s="605"/>
      <c r="F26" s="189"/>
      <c r="G26" s="8"/>
    </row>
    <row r="27" spans="2:7" s="6" customFormat="1">
      <c r="B27" s="366" t="s">
        <v>216</v>
      </c>
      <c r="C27" s="372"/>
      <c r="D27" s="373"/>
      <c r="E27" s="606"/>
      <c r="F27" s="189"/>
      <c r="G27" s="8"/>
    </row>
    <row r="28" spans="2:7" ht="7.2" customHeight="1">
      <c r="B28" s="366"/>
      <c r="C28" s="374"/>
      <c r="D28" s="327"/>
      <c r="E28" s="607"/>
      <c r="F28" s="174"/>
    </row>
    <row r="29" spans="2:7" s="6" customFormat="1">
      <c r="B29" s="375" t="s">
        <v>62</v>
      </c>
      <c r="C29" s="370">
        <v>0</v>
      </c>
      <c r="D29" s="370">
        <v>0</v>
      </c>
      <c r="E29" s="604"/>
      <c r="F29" s="189"/>
      <c r="G29" s="8"/>
    </row>
    <row r="30" spans="2:7" s="6" customFormat="1">
      <c r="B30" s="375" t="s">
        <v>63</v>
      </c>
      <c r="C30" s="370">
        <v>-2499728719</v>
      </c>
      <c r="D30" s="370">
        <v>0</v>
      </c>
      <c r="E30" s="604"/>
      <c r="F30" s="189"/>
      <c r="G30" s="8"/>
    </row>
    <row r="31" spans="2:7" s="6" customFormat="1">
      <c r="B31" s="375" t="s">
        <v>965</v>
      </c>
      <c r="C31" s="370">
        <v>0</v>
      </c>
      <c r="D31" s="370">
        <v>0</v>
      </c>
      <c r="E31" s="604"/>
      <c r="F31" s="189"/>
      <c r="G31" s="8"/>
    </row>
    <row r="32" spans="2:7" s="6" customFormat="1">
      <c r="B32" s="369" t="s">
        <v>64</v>
      </c>
      <c r="C32" s="370">
        <v>0</v>
      </c>
      <c r="D32" s="370">
        <v>0</v>
      </c>
      <c r="E32" s="604"/>
      <c r="F32" s="189"/>
      <c r="G32" s="8"/>
    </row>
    <row r="33" spans="2:8" s="6" customFormat="1">
      <c r="B33" s="369" t="s">
        <v>65</v>
      </c>
      <c r="C33" s="370">
        <v>0</v>
      </c>
      <c r="D33" s="370">
        <v>0</v>
      </c>
      <c r="E33" s="604"/>
      <c r="F33" s="189"/>
      <c r="G33" s="8"/>
    </row>
    <row r="34" spans="2:8" s="6" customFormat="1">
      <c r="B34" s="366" t="s">
        <v>66</v>
      </c>
      <c r="C34" s="371">
        <v>-2499728719</v>
      </c>
      <c r="D34" s="370">
        <v>0</v>
      </c>
      <c r="E34" s="604"/>
      <c r="F34" s="189"/>
    </row>
    <row r="35" spans="2:8" s="6" customFormat="1">
      <c r="B35" s="366"/>
      <c r="C35" s="370"/>
      <c r="D35" s="332"/>
      <c r="E35" s="608"/>
      <c r="F35" s="189"/>
    </row>
    <row r="36" spans="2:8" s="6" customFormat="1" ht="31.5" customHeight="1">
      <c r="B36" s="366" t="s">
        <v>217</v>
      </c>
      <c r="C36" s="370"/>
      <c r="D36" s="332"/>
      <c r="E36" s="608"/>
      <c r="F36" s="189"/>
    </row>
    <row r="37" spans="2:8" s="6" customFormat="1">
      <c r="B37" s="369" t="s">
        <v>67</v>
      </c>
      <c r="C37" s="370">
        <v>3500000000</v>
      </c>
      <c r="D37" s="370">
        <v>0</v>
      </c>
      <c r="E37" s="604"/>
      <c r="F37" s="189"/>
    </row>
    <row r="38" spans="2:8" s="6" customFormat="1">
      <c r="B38" s="369" t="s">
        <v>31</v>
      </c>
      <c r="C38" s="370">
        <v>0</v>
      </c>
      <c r="D38" s="370">
        <v>0</v>
      </c>
      <c r="E38" s="604"/>
      <c r="F38" s="189"/>
    </row>
    <row r="39" spans="2:8" s="6" customFormat="1">
      <c r="B39" s="369" t="s">
        <v>285</v>
      </c>
      <c r="C39" s="370">
        <v>0</v>
      </c>
      <c r="D39" s="370">
        <v>0</v>
      </c>
      <c r="E39" s="604"/>
      <c r="F39" s="189"/>
      <c r="G39" s="9"/>
    </row>
    <row r="40" spans="2:8" s="6" customFormat="1">
      <c r="B40" s="369" t="s">
        <v>40</v>
      </c>
      <c r="C40" s="370">
        <v>0</v>
      </c>
      <c r="D40" s="370">
        <v>0</v>
      </c>
      <c r="E40" s="604"/>
      <c r="F40" s="189"/>
      <c r="G40" s="7"/>
    </row>
    <row r="41" spans="2:8" s="6" customFormat="1">
      <c r="B41" s="366" t="s">
        <v>32</v>
      </c>
      <c r="C41" s="371">
        <v>3500000000</v>
      </c>
      <c r="D41" s="370">
        <v>0</v>
      </c>
      <c r="E41" s="604"/>
      <c r="F41" s="189"/>
      <c r="G41" s="7"/>
      <c r="H41" s="10"/>
    </row>
    <row r="42" spans="2:8" s="6" customFormat="1">
      <c r="B42" s="379" t="s">
        <v>33</v>
      </c>
      <c r="C42" s="371">
        <v>266991134</v>
      </c>
      <c r="D42" s="370">
        <v>0</v>
      </c>
      <c r="E42" s="604"/>
      <c r="F42" s="189"/>
      <c r="H42" s="10"/>
    </row>
    <row r="43" spans="2:8" s="6" customFormat="1">
      <c r="B43" s="366" t="s">
        <v>34</v>
      </c>
      <c r="C43" s="370">
        <v>25494505</v>
      </c>
      <c r="D43" s="370">
        <v>0</v>
      </c>
      <c r="E43" s="604"/>
      <c r="F43" s="189"/>
      <c r="H43" s="10"/>
    </row>
    <row r="44" spans="2:8" s="6" customFormat="1">
      <c r="B44" s="376" t="s">
        <v>35</v>
      </c>
      <c r="C44" s="377">
        <v>292485639</v>
      </c>
      <c r="D44" s="378">
        <v>0</v>
      </c>
      <c r="E44" s="604"/>
      <c r="F44" s="189"/>
      <c r="H44" s="10"/>
    </row>
    <row r="45" spans="2:8" s="6" customFormat="1">
      <c r="B45" s="190"/>
      <c r="C45" s="191"/>
      <c r="D45" s="191"/>
      <c r="E45" s="613"/>
      <c r="F45" s="189"/>
      <c r="H45" s="10"/>
    </row>
    <row r="46" spans="2:8" s="6" customFormat="1">
      <c r="B46" s="645" t="s">
        <v>1070</v>
      </c>
      <c r="C46" s="645"/>
      <c r="D46" s="645"/>
      <c r="E46" s="587"/>
      <c r="F46" s="189"/>
      <c r="H46" s="10"/>
    </row>
    <row r="47" spans="2:8">
      <c r="B47" s="182"/>
      <c r="C47" s="174"/>
      <c r="D47" s="174"/>
      <c r="E47" s="614"/>
      <c r="F47" s="174"/>
      <c r="H47" s="11"/>
    </row>
    <row r="48" spans="2:8">
      <c r="B48" s="174"/>
      <c r="C48" s="192"/>
      <c r="D48" s="174"/>
      <c r="E48" s="614"/>
      <c r="F48" s="182"/>
      <c r="H48" s="11"/>
    </row>
    <row r="49" spans="2:8">
      <c r="B49" s="182"/>
      <c r="C49" s="174"/>
      <c r="D49" s="174"/>
      <c r="E49" s="614"/>
      <c r="F49" s="182"/>
    </row>
    <row r="50" spans="2:8">
      <c r="B50" s="182"/>
      <c r="C50" s="174"/>
      <c r="D50" s="174"/>
      <c r="E50" s="614"/>
      <c r="F50" s="182"/>
    </row>
    <row r="51" spans="2:8">
      <c r="B51" s="260" t="s">
        <v>1188</v>
      </c>
      <c r="C51" s="657" t="s">
        <v>1045</v>
      </c>
      <c r="D51" s="657"/>
      <c r="E51" s="588"/>
      <c r="F51" s="172" t="s">
        <v>214</v>
      </c>
      <c r="H51" s="6"/>
    </row>
    <row r="52" spans="2:8">
      <c r="B52" s="261" t="s">
        <v>46</v>
      </c>
      <c r="C52" s="659" t="s">
        <v>1046</v>
      </c>
      <c r="D52" s="659"/>
      <c r="E52" s="609"/>
      <c r="F52" s="173" t="s">
        <v>106</v>
      </c>
      <c r="H52" s="6"/>
    </row>
    <row r="53" spans="2:8">
      <c r="B53" s="182"/>
      <c r="C53" s="182"/>
      <c r="D53" s="193"/>
      <c r="E53" s="615"/>
      <c r="F53" s="174"/>
    </row>
    <row r="54" spans="2:8">
      <c r="B54" s="91"/>
    </row>
    <row r="55" spans="2:8">
      <c r="B55" s="90"/>
    </row>
  </sheetData>
  <mergeCells count="7">
    <mergeCell ref="C51:D51"/>
    <mergeCell ref="C52:D52"/>
    <mergeCell ref="B46:D46"/>
    <mergeCell ref="B8:F8"/>
    <mergeCell ref="B5:D5"/>
    <mergeCell ref="B7:F7"/>
    <mergeCell ref="B6:D6"/>
  </mergeCells>
  <pageMargins left="0.7" right="0.7" top="0.75" bottom="0.75" header="0.3" footer="0.3"/>
  <pageSetup paperSize="9" scale="7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6699"/>
    <pageSetUpPr fitToPage="1"/>
  </sheetPr>
  <dimension ref="B2:P65"/>
  <sheetViews>
    <sheetView showGridLines="0" zoomScale="70" zoomScaleNormal="70" zoomScaleSheetLayoutView="55" workbookViewId="0">
      <pane ySplit="12" topLeftCell="A13" activePane="bottomLeft" state="frozen"/>
      <selection activeCell="H61" sqref="H61:H62"/>
      <selection pane="bottomLeft" activeCell="J20" sqref="J20"/>
    </sheetView>
  </sheetViews>
  <sheetFormatPr baseColWidth="10" defaultColWidth="11.44140625" defaultRowHeight="15.6"/>
  <cols>
    <col min="1" max="1" width="3.5546875" style="1" customWidth="1"/>
    <col min="2" max="2" width="46.109375" style="2" customWidth="1"/>
    <col min="3" max="5" width="21" style="1" customWidth="1"/>
    <col min="6" max="8" width="17.88671875" style="1" customWidth="1"/>
    <col min="9" max="9" width="17.33203125" style="1" customWidth="1"/>
    <col min="10" max="10" width="19.33203125" style="1" bestFit="1" customWidth="1"/>
    <col min="11" max="11" width="21" style="1" bestFit="1" customWidth="1"/>
    <col min="12" max="12" width="18.6640625" style="1" bestFit="1" customWidth="1"/>
    <col min="13" max="13" width="17.44140625" style="1" bestFit="1" customWidth="1"/>
    <col min="14" max="14" width="15.109375" style="1" bestFit="1" customWidth="1"/>
    <col min="15" max="15" width="15.44140625" style="1" bestFit="1" customWidth="1"/>
    <col min="16" max="16" width="21.88671875" style="1" bestFit="1" customWidth="1"/>
    <col min="17" max="16384" width="11.44140625" style="1"/>
  </cols>
  <sheetData>
    <row r="2" spans="2:15" s="13" customFormat="1">
      <c r="B2" s="663"/>
      <c r="C2" s="663"/>
      <c r="D2" s="663"/>
      <c r="E2" s="663"/>
      <c r="F2" s="663"/>
      <c r="G2" s="663"/>
      <c r="H2" s="663"/>
      <c r="I2" s="663"/>
      <c r="J2" s="663"/>
      <c r="K2" s="663"/>
      <c r="L2" s="663"/>
    </row>
    <row r="3" spans="2:15" s="13" customFormat="1">
      <c r="B3" s="144"/>
      <c r="C3" s="144"/>
      <c r="D3" s="144"/>
      <c r="E3" s="144"/>
      <c r="F3" s="144"/>
      <c r="G3" s="144"/>
      <c r="H3" s="144"/>
      <c r="I3" s="144"/>
      <c r="J3" s="144"/>
      <c r="K3" s="144"/>
      <c r="L3" s="144"/>
    </row>
    <row r="4" spans="2:15" s="13" customFormat="1">
      <c r="B4" s="144"/>
      <c r="C4" s="144"/>
      <c r="D4" s="144"/>
      <c r="E4" s="144"/>
      <c r="F4" s="144"/>
      <c r="G4" s="144"/>
      <c r="H4" s="144"/>
      <c r="I4" s="144"/>
      <c r="J4" s="144"/>
      <c r="K4" s="144"/>
      <c r="L4" s="57"/>
    </row>
    <row r="5" spans="2:15" s="13" customFormat="1">
      <c r="B5" s="144"/>
      <c r="C5" s="144"/>
      <c r="D5" s="144"/>
      <c r="E5" s="144"/>
      <c r="F5" s="144"/>
      <c r="G5" s="144"/>
      <c r="H5" s="144"/>
      <c r="I5" s="144"/>
      <c r="J5" s="144"/>
      <c r="K5" s="144"/>
      <c r="L5" s="134"/>
    </row>
    <row r="6" spans="2:15" s="13" customFormat="1">
      <c r="B6" s="669" t="s">
        <v>334</v>
      </c>
      <c r="C6" s="669"/>
      <c r="D6" s="669"/>
      <c r="E6" s="669"/>
      <c r="F6" s="669"/>
      <c r="G6" s="669"/>
      <c r="H6" s="669"/>
      <c r="I6" s="669"/>
      <c r="J6" s="669"/>
      <c r="K6" s="669"/>
      <c r="L6" s="669"/>
    </row>
    <row r="7" spans="2:15" s="13" customFormat="1">
      <c r="B7" s="664" t="s">
        <v>948</v>
      </c>
      <c r="C7" s="664"/>
      <c r="D7" s="664"/>
      <c r="E7" s="664"/>
      <c r="F7" s="664"/>
      <c r="G7" s="664"/>
      <c r="H7" s="664"/>
      <c r="I7" s="664"/>
      <c r="J7" s="664"/>
      <c r="K7" s="664"/>
      <c r="L7" s="664"/>
    </row>
    <row r="8" spans="2:15" s="13" customFormat="1">
      <c r="B8" s="665" t="s">
        <v>1169</v>
      </c>
      <c r="C8" s="665"/>
      <c r="D8" s="665"/>
      <c r="E8" s="665"/>
      <c r="F8" s="665"/>
      <c r="G8" s="665"/>
      <c r="H8" s="665"/>
      <c r="I8" s="665"/>
      <c r="J8" s="665"/>
      <c r="K8" s="665"/>
      <c r="L8" s="665"/>
    </row>
    <row r="9" spans="2:15" s="13" customFormat="1">
      <c r="B9" s="666" t="s">
        <v>252</v>
      </c>
      <c r="C9" s="666"/>
      <c r="D9" s="666"/>
      <c r="E9" s="666"/>
      <c r="F9" s="666"/>
      <c r="G9" s="666"/>
      <c r="H9" s="666"/>
      <c r="I9" s="666"/>
      <c r="J9" s="666"/>
      <c r="K9" s="666"/>
      <c r="L9" s="666"/>
    </row>
    <row r="10" spans="2:15" s="13" customFormat="1">
      <c r="B10" s="194"/>
      <c r="C10" s="195"/>
      <c r="D10" s="195"/>
      <c r="E10" s="195"/>
      <c r="F10" s="195"/>
      <c r="G10" s="195"/>
      <c r="H10" s="195"/>
      <c r="I10" s="195"/>
      <c r="J10" s="195"/>
      <c r="K10" s="195"/>
      <c r="L10" s="195"/>
    </row>
    <row r="11" spans="2:15" s="6" customFormat="1" ht="31.5" customHeight="1">
      <c r="B11" s="667" t="s">
        <v>946</v>
      </c>
      <c r="C11" s="667" t="s">
        <v>10</v>
      </c>
      <c r="D11" s="667"/>
      <c r="E11" s="667"/>
      <c r="F11" s="667" t="s">
        <v>11</v>
      </c>
      <c r="G11" s="667"/>
      <c r="H11" s="667"/>
      <c r="I11" s="667" t="s">
        <v>53</v>
      </c>
      <c r="J11" s="667"/>
      <c r="K11" s="668" t="s">
        <v>19</v>
      </c>
      <c r="L11" s="668"/>
    </row>
    <row r="12" spans="2:15" s="6" customFormat="1" ht="33" customHeight="1">
      <c r="B12" s="667"/>
      <c r="C12" s="380" t="s">
        <v>47</v>
      </c>
      <c r="D12" s="380" t="s">
        <v>48</v>
      </c>
      <c r="E12" s="380" t="s">
        <v>49</v>
      </c>
      <c r="F12" s="380" t="s">
        <v>50</v>
      </c>
      <c r="G12" s="380" t="s">
        <v>51</v>
      </c>
      <c r="H12" s="380" t="s">
        <v>52</v>
      </c>
      <c r="I12" s="380" t="s">
        <v>54</v>
      </c>
      <c r="J12" s="380" t="s">
        <v>55</v>
      </c>
      <c r="K12" s="308">
        <v>44742</v>
      </c>
      <c r="L12" s="308">
        <v>44377</v>
      </c>
    </row>
    <row r="13" spans="2:15" s="6" customFormat="1" ht="24.6" customHeight="1">
      <c r="B13" s="383" t="s">
        <v>1118</v>
      </c>
      <c r="C13" s="384">
        <v>10000000000</v>
      </c>
      <c r="D13" s="384">
        <v>-6500000000</v>
      </c>
      <c r="E13" s="384">
        <v>3500000000</v>
      </c>
      <c r="F13" s="384">
        <v>0</v>
      </c>
      <c r="G13" s="384">
        <v>0</v>
      </c>
      <c r="H13" s="384">
        <v>0</v>
      </c>
      <c r="I13" s="384">
        <v>-118887546</v>
      </c>
      <c r="J13" s="384">
        <v>0</v>
      </c>
      <c r="K13" s="384">
        <v>3381112454</v>
      </c>
      <c r="L13" s="384">
        <v>0</v>
      </c>
    </row>
    <row r="14" spans="2:15" s="6" customFormat="1" ht="24.6" customHeight="1">
      <c r="B14" s="385" t="s">
        <v>56</v>
      </c>
      <c r="C14" s="386"/>
      <c r="D14" s="386"/>
      <c r="E14" s="386"/>
      <c r="F14" s="386"/>
      <c r="G14" s="386"/>
      <c r="H14" s="386"/>
      <c r="I14" s="386"/>
      <c r="J14" s="386"/>
      <c r="K14" s="386"/>
      <c r="L14" s="386"/>
      <c r="M14" s="22"/>
    </row>
    <row r="15" spans="2:15" s="6" customFormat="1" ht="24.6" customHeight="1">
      <c r="B15" s="385" t="s">
        <v>169</v>
      </c>
      <c r="C15" s="386">
        <v>0</v>
      </c>
      <c r="D15" s="386">
        <v>3500000000</v>
      </c>
      <c r="E15" s="386">
        <v>3500000000</v>
      </c>
      <c r="F15" s="386">
        <v>0</v>
      </c>
      <c r="G15" s="386">
        <v>0</v>
      </c>
      <c r="H15" s="386">
        <v>0</v>
      </c>
      <c r="I15" s="386">
        <v>0</v>
      </c>
      <c r="J15" s="386">
        <v>0</v>
      </c>
      <c r="K15" s="386">
        <v>3500000000</v>
      </c>
      <c r="L15" s="386">
        <v>0</v>
      </c>
      <c r="M15" s="22"/>
    </row>
    <row r="16" spans="2:15" s="14" customFormat="1" ht="24.6" customHeight="1">
      <c r="B16" s="385" t="s">
        <v>330</v>
      </c>
      <c r="C16" s="386">
        <v>0</v>
      </c>
      <c r="D16" s="386">
        <v>0</v>
      </c>
      <c r="E16" s="386">
        <v>0</v>
      </c>
      <c r="F16" s="386">
        <v>0</v>
      </c>
      <c r="G16" s="386">
        <v>0</v>
      </c>
      <c r="H16" s="386">
        <v>0</v>
      </c>
      <c r="I16" s="386">
        <v>0</v>
      </c>
      <c r="J16" s="386">
        <v>0</v>
      </c>
      <c r="K16" s="386">
        <v>0</v>
      </c>
      <c r="L16" s="386">
        <v>0</v>
      </c>
      <c r="O16" s="23"/>
    </row>
    <row r="17" spans="2:16" s="14" customFormat="1" ht="24.6" customHeight="1">
      <c r="B17" s="385" t="s">
        <v>331</v>
      </c>
      <c r="C17" s="386">
        <v>0</v>
      </c>
      <c r="D17" s="386">
        <v>0</v>
      </c>
      <c r="E17" s="386">
        <v>0</v>
      </c>
      <c r="F17" s="386">
        <v>0</v>
      </c>
      <c r="G17" s="386">
        <v>0</v>
      </c>
      <c r="H17" s="386">
        <v>0</v>
      </c>
      <c r="I17" s="386">
        <v>0</v>
      </c>
      <c r="J17" s="386">
        <v>0</v>
      </c>
      <c r="K17" s="386">
        <v>0</v>
      </c>
      <c r="L17" s="386">
        <v>0</v>
      </c>
      <c r="O17" s="23"/>
    </row>
    <row r="18" spans="2:16" s="14" customFormat="1" ht="24.6" customHeight="1">
      <c r="B18" s="385" t="s">
        <v>57</v>
      </c>
      <c r="C18" s="386">
        <v>0</v>
      </c>
      <c r="D18" s="386">
        <v>0</v>
      </c>
      <c r="E18" s="386">
        <v>0</v>
      </c>
      <c r="F18" s="386">
        <v>0</v>
      </c>
      <c r="G18" s="386">
        <v>0</v>
      </c>
      <c r="H18" s="386">
        <v>0</v>
      </c>
      <c r="I18" s="386">
        <v>0</v>
      </c>
      <c r="J18" s="386">
        <v>0</v>
      </c>
      <c r="K18" s="386">
        <v>0</v>
      </c>
      <c r="L18" s="386">
        <v>0</v>
      </c>
      <c r="O18" s="23"/>
    </row>
    <row r="19" spans="2:16" s="14" customFormat="1" ht="24.6" customHeight="1">
      <c r="B19" s="387" t="s">
        <v>27</v>
      </c>
      <c r="C19" s="388">
        <v>0</v>
      </c>
      <c r="D19" s="388">
        <v>0</v>
      </c>
      <c r="E19" s="388">
        <v>0</v>
      </c>
      <c r="F19" s="388">
        <v>0</v>
      </c>
      <c r="G19" s="388">
        <v>0</v>
      </c>
      <c r="H19" s="388">
        <v>0</v>
      </c>
      <c r="I19" s="388">
        <v>0</v>
      </c>
      <c r="J19" s="388">
        <v>-658671844</v>
      </c>
      <c r="K19" s="388">
        <v>-658671844</v>
      </c>
      <c r="L19" s="388">
        <v>0</v>
      </c>
      <c r="O19" s="23"/>
    </row>
    <row r="20" spans="2:16" s="14" customFormat="1" ht="24.6" customHeight="1">
      <c r="B20" s="381" t="s">
        <v>1170</v>
      </c>
      <c r="C20" s="382">
        <v>10000000000</v>
      </c>
      <c r="D20" s="382">
        <v>-3000000000</v>
      </c>
      <c r="E20" s="382">
        <v>7000000000</v>
      </c>
      <c r="F20" s="382">
        <v>0</v>
      </c>
      <c r="G20" s="382">
        <v>0</v>
      </c>
      <c r="H20" s="382">
        <v>0</v>
      </c>
      <c r="I20" s="382">
        <v>-118887546</v>
      </c>
      <c r="J20" s="382">
        <v>-658671844</v>
      </c>
      <c r="K20" s="382">
        <v>6222440610</v>
      </c>
      <c r="L20" s="382">
        <v>0</v>
      </c>
      <c r="M20" s="23"/>
      <c r="N20" s="21"/>
    </row>
    <row r="21" spans="2:16" s="14" customFormat="1" ht="24.6" customHeight="1">
      <c r="B21" s="381" t="s">
        <v>1183</v>
      </c>
      <c r="C21" s="382">
        <v>0</v>
      </c>
      <c r="D21" s="382">
        <v>0</v>
      </c>
      <c r="E21" s="382">
        <v>0</v>
      </c>
      <c r="F21" s="382">
        <v>0</v>
      </c>
      <c r="G21" s="382">
        <v>0</v>
      </c>
      <c r="H21" s="382">
        <v>0</v>
      </c>
      <c r="I21" s="382">
        <v>0</v>
      </c>
      <c r="J21" s="382">
        <v>0</v>
      </c>
      <c r="K21" s="382">
        <v>0</v>
      </c>
      <c r="L21" s="382">
        <v>0</v>
      </c>
      <c r="M21" s="21"/>
      <c r="N21" s="21"/>
    </row>
    <row r="22" spans="2:16">
      <c r="B22" s="182"/>
      <c r="C22" s="174"/>
      <c r="D22" s="174"/>
      <c r="E22" s="174"/>
      <c r="F22" s="174"/>
      <c r="G22" s="174"/>
      <c r="H22" s="174"/>
      <c r="I22" s="174"/>
      <c r="J22" s="174"/>
      <c r="K22" s="174"/>
      <c r="L22" s="174"/>
      <c r="P22" s="12"/>
    </row>
    <row r="23" spans="2:16">
      <c r="B23" s="662" t="s">
        <v>1070</v>
      </c>
      <c r="C23" s="662"/>
      <c r="D23" s="662"/>
      <c r="E23" s="662"/>
      <c r="F23" s="662"/>
      <c r="G23" s="662"/>
      <c r="H23" s="662"/>
      <c r="I23" s="662"/>
      <c r="J23" s="662"/>
      <c r="K23" s="662"/>
      <c r="L23" s="662"/>
      <c r="P23" s="12"/>
    </row>
    <row r="24" spans="2:16">
      <c r="B24" s="182"/>
      <c r="C24" s="174"/>
      <c r="D24" s="174"/>
      <c r="E24" s="174"/>
      <c r="F24" s="174"/>
      <c r="G24" s="174"/>
      <c r="H24" s="174"/>
      <c r="I24" s="174"/>
      <c r="J24" s="174"/>
      <c r="K24" s="174"/>
      <c r="L24" s="174"/>
      <c r="P24" s="12"/>
    </row>
    <row r="25" spans="2:16">
      <c r="B25" s="182"/>
      <c r="C25" s="174"/>
      <c r="D25" s="174"/>
      <c r="E25" s="174"/>
      <c r="F25" s="174"/>
      <c r="G25" s="174"/>
      <c r="H25" s="174"/>
      <c r="I25" s="174"/>
      <c r="J25" s="174"/>
      <c r="K25" s="174"/>
      <c r="L25" s="174"/>
      <c r="P25" s="12"/>
    </row>
    <row r="26" spans="2:16">
      <c r="B26" s="182"/>
      <c r="C26" s="174"/>
      <c r="D26" s="174"/>
      <c r="E26" s="174"/>
      <c r="F26" s="174"/>
      <c r="G26" s="174"/>
      <c r="H26" s="174"/>
      <c r="I26" s="174"/>
      <c r="J26" s="174"/>
      <c r="K26" s="174"/>
      <c r="L26" s="174"/>
      <c r="P26" s="12"/>
    </row>
    <row r="27" spans="2:16">
      <c r="B27" s="182"/>
      <c r="C27" s="172" t="s">
        <v>348</v>
      </c>
      <c r="D27" s="174"/>
      <c r="G27" s="175" t="s">
        <v>1045</v>
      </c>
      <c r="H27" s="260"/>
      <c r="J27" s="174"/>
      <c r="K27" s="196" t="s">
        <v>214</v>
      </c>
      <c r="L27" s="174"/>
      <c r="O27" s="12"/>
    </row>
    <row r="28" spans="2:16">
      <c r="B28" s="182"/>
      <c r="C28" s="173" t="s">
        <v>46</v>
      </c>
      <c r="D28" s="174"/>
      <c r="G28" s="174" t="s">
        <v>1047</v>
      </c>
      <c r="H28" s="261"/>
      <c r="J28" s="174"/>
      <c r="K28" s="173" t="s">
        <v>106</v>
      </c>
      <c r="L28" s="174"/>
      <c r="O28" s="12"/>
    </row>
    <row r="29" spans="2:16">
      <c r="B29" s="182"/>
      <c r="C29" s="174"/>
      <c r="D29" s="174"/>
      <c r="E29" s="174"/>
      <c r="F29" s="174"/>
      <c r="G29" s="174"/>
      <c r="H29" s="174"/>
      <c r="I29" s="174"/>
      <c r="J29" s="174"/>
      <c r="K29" s="174"/>
      <c r="L29" s="174"/>
    </row>
    <row r="30" spans="2:16">
      <c r="B30" s="182"/>
      <c r="C30" s="174"/>
      <c r="D30" s="174"/>
      <c r="E30" s="174"/>
      <c r="F30" s="174"/>
      <c r="G30" s="174"/>
      <c r="H30" s="174"/>
      <c r="I30" s="174"/>
      <c r="J30" s="174"/>
      <c r="K30" s="174"/>
      <c r="L30" s="174"/>
    </row>
    <row r="65" spans="4:4">
      <c r="D65" s="1">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1">
    <mergeCell ref="B23:L23"/>
    <mergeCell ref="B2:L2"/>
    <mergeCell ref="B7:L7"/>
    <mergeCell ref="B8:L8"/>
    <mergeCell ref="B9:L9"/>
    <mergeCell ref="C11:E11"/>
    <mergeCell ref="F11:H11"/>
    <mergeCell ref="I11:J11"/>
    <mergeCell ref="K11:L11"/>
    <mergeCell ref="B11:B12"/>
    <mergeCell ref="B6:L6"/>
  </mergeCells>
  <pageMargins left="0.23622047244094491" right="0.23622047244094491" top="0.74803149606299213" bottom="0.74803149606299213" header="0.31496062992125984" footer="0.31496062992125984"/>
  <pageSetup paperSize="9" scale="67" orientation="landscape"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6699"/>
  </sheetPr>
  <dimension ref="C2:M286"/>
  <sheetViews>
    <sheetView showGridLines="0" zoomScale="90" zoomScaleNormal="90" zoomScaleSheetLayoutView="55" workbookViewId="0">
      <selection sqref="A1:XFD1048576"/>
    </sheetView>
  </sheetViews>
  <sheetFormatPr baseColWidth="10" defaultColWidth="11.44140625" defaultRowHeight="13.8"/>
  <cols>
    <col min="1" max="1" width="3.6640625" style="54" customWidth="1"/>
    <col min="2" max="2" width="3.5546875" style="54" customWidth="1"/>
    <col min="3" max="4" width="11.44140625" style="54"/>
    <col min="5" max="5" width="13.5546875" style="54" bestFit="1" customWidth="1"/>
    <col min="6" max="6" width="11.44140625" style="54"/>
    <col min="7" max="7" width="20.44140625" style="54" bestFit="1" customWidth="1"/>
    <col min="8" max="11" width="11.44140625" style="54"/>
    <col min="12" max="12" width="12.5546875" style="54" customWidth="1"/>
    <col min="13" max="13" width="4.44140625" style="54" customWidth="1"/>
    <col min="14" max="16384" width="11.44140625" style="54"/>
  </cols>
  <sheetData>
    <row r="2" spans="3:13" ht="14.4">
      <c r="L2" s="59"/>
    </row>
    <row r="3" spans="3:13" ht="19.05" customHeight="1">
      <c r="C3" s="145"/>
      <c r="D3" s="145"/>
      <c r="E3" s="145"/>
      <c r="F3" s="145"/>
      <c r="G3" s="145"/>
      <c r="H3" s="145"/>
      <c r="I3" s="145"/>
      <c r="J3" s="145"/>
      <c r="K3" s="145"/>
      <c r="L3" s="145"/>
      <c r="M3" s="145"/>
    </row>
    <row r="4" spans="3:13" ht="19.05" customHeight="1">
      <c r="C4" s="145"/>
      <c r="D4" s="145"/>
      <c r="E4" s="145"/>
      <c r="F4" s="145"/>
      <c r="G4" s="145"/>
      <c r="H4" s="145"/>
      <c r="I4" s="145"/>
      <c r="J4" s="145"/>
      <c r="K4" s="145"/>
      <c r="L4" s="145"/>
      <c r="M4" s="145"/>
    </row>
    <row r="5" spans="3:13" ht="13.2" customHeight="1">
      <c r="C5" s="145"/>
      <c r="D5" s="145"/>
      <c r="E5" s="145"/>
      <c r="F5" s="145"/>
      <c r="G5" s="145"/>
      <c r="H5" s="145"/>
      <c r="I5" s="145"/>
      <c r="J5" s="145"/>
      <c r="K5" s="145"/>
      <c r="L5" s="59"/>
      <c r="M5" s="145"/>
    </row>
    <row r="6" spans="3:13" ht="19.05" customHeight="1">
      <c r="C6" s="674" t="s">
        <v>334</v>
      </c>
      <c r="D6" s="674"/>
      <c r="E6" s="674"/>
      <c r="F6" s="674"/>
      <c r="G6" s="674"/>
      <c r="H6" s="674"/>
      <c r="I6" s="674"/>
      <c r="J6" s="674"/>
      <c r="K6" s="674"/>
      <c r="L6" s="674"/>
      <c r="M6" s="674"/>
    </row>
    <row r="7" spans="3:13" ht="21" customHeight="1">
      <c r="C7" s="671" t="s">
        <v>1171</v>
      </c>
      <c r="D7" s="671"/>
      <c r="E7" s="671"/>
      <c r="F7" s="671"/>
      <c r="G7" s="671"/>
      <c r="H7" s="671"/>
      <c r="I7" s="671"/>
      <c r="J7" s="671"/>
      <c r="K7" s="671"/>
      <c r="L7" s="671"/>
      <c r="M7" s="197"/>
    </row>
    <row r="8" spans="3:13" ht="15">
      <c r="C8" s="197"/>
      <c r="D8" s="198"/>
      <c r="E8" s="198"/>
      <c r="F8" s="585"/>
      <c r="G8" s="584" t="s">
        <v>252</v>
      </c>
      <c r="H8" s="198"/>
      <c r="I8" s="198"/>
      <c r="J8" s="198"/>
      <c r="K8" s="198"/>
      <c r="L8" s="198"/>
      <c r="M8" s="197"/>
    </row>
    <row r="9" spans="3:13" ht="13.2" customHeight="1">
      <c r="C9" s="197"/>
      <c r="D9" s="198"/>
      <c r="E9" s="198"/>
      <c r="F9" s="198"/>
      <c r="G9" s="199"/>
      <c r="H9" s="198"/>
      <c r="I9" s="198"/>
      <c r="J9" s="198"/>
      <c r="K9" s="198"/>
      <c r="L9" s="198"/>
      <c r="M9" s="197"/>
    </row>
    <row r="10" spans="3:13" ht="15.6">
      <c r="C10" s="200" t="s">
        <v>1223</v>
      </c>
      <c r="D10" s="198"/>
      <c r="E10" s="198"/>
      <c r="F10" s="198"/>
      <c r="G10" s="198"/>
      <c r="H10" s="198"/>
      <c r="I10" s="198"/>
      <c r="J10" s="198"/>
      <c r="K10" s="198"/>
      <c r="L10" s="198"/>
      <c r="M10" s="197"/>
    </row>
    <row r="11" spans="3:13" ht="7.5" customHeight="1">
      <c r="C11" s="197"/>
      <c r="D11" s="197"/>
      <c r="E11" s="197"/>
      <c r="F11" s="197"/>
      <c r="G11" s="197"/>
      <c r="H11" s="197"/>
      <c r="I11" s="197"/>
      <c r="J11" s="197"/>
      <c r="K11" s="197"/>
      <c r="L11" s="197"/>
      <c r="M11" s="197"/>
    </row>
    <row r="12" spans="3:13">
      <c r="C12" s="201" t="s">
        <v>1212</v>
      </c>
      <c r="D12" s="197"/>
      <c r="E12" s="197"/>
      <c r="F12" s="197"/>
      <c r="G12" s="197"/>
      <c r="H12" s="197"/>
      <c r="I12" s="197"/>
      <c r="J12" s="197"/>
      <c r="K12" s="197"/>
      <c r="L12" s="197"/>
      <c r="M12" s="197"/>
    </row>
    <row r="13" spans="3:13">
      <c r="C13" s="197"/>
      <c r="D13" s="197"/>
      <c r="E13" s="197"/>
      <c r="F13" s="197"/>
      <c r="G13" s="197"/>
      <c r="H13" s="197"/>
      <c r="I13" s="197"/>
      <c r="J13" s="197"/>
      <c r="K13" s="197"/>
      <c r="L13" s="197"/>
      <c r="M13" s="197"/>
    </row>
    <row r="14" spans="3:13" ht="102" customHeight="1">
      <c r="C14" s="672" t="s">
        <v>971</v>
      </c>
      <c r="D14" s="672"/>
      <c r="E14" s="672"/>
      <c r="F14" s="672"/>
      <c r="G14" s="672"/>
      <c r="H14" s="672"/>
      <c r="I14" s="672"/>
      <c r="J14" s="672"/>
      <c r="K14" s="672"/>
      <c r="L14" s="672"/>
      <c r="M14" s="197"/>
    </row>
    <row r="15" spans="3:13">
      <c r="C15" s="197"/>
      <c r="D15" s="197"/>
      <c r="E15" s="197"/>
      <c r="F15" s="197"/>
      <c r="G15" s="197"/>
      <c r="H15" s="197"/>
      <c r="I15" s="197"/>
      <c r="J15" s="197"/>
      <c r="K15" s="197"/>
      <c r="L15" s="197"/>
      <c r="M15" s="197"/>
    </row>
    <row r="16" spans="3:13">
      <c r="C16" s="197"/>
      <c r="D16" s="197"/>
      <c r="E16" s="197"/>
      <c r="F16" s="197"/>
      <c r="G16" s="197"/>
      <c r="H16" s="197"/>
      <c r="I16" s="197"/>
      <c r="J16" s="197"/>
      <c r="K16" s="197"/>
      <c r="L16" s="197"/>
      <c r="M16" s="197"/>
    </row>
    <row r="17" spans="3:13" ht="15.6">
      <c r="C17" s="200" t="s">
        <v>1224</v>
      </c>
      <c r="D17" s="197"/>
      <c r="E17" s="197"/>
      <c r="F17" s="197"/>
      <c r="G17" s="197"/>
      <c r="H17" s="197"/>
      <c r="I17" s="197"/>
      <c r="J17" s="197"/>
      <c r="K17" s="197"/>
      <c r="L17" s="197"/>
      <c r="M17" s="197"/>
    </row>
    <row r="18" spans="3:13">
      <c r="C18" s="197"/>
      <c r="D18" s="197"/>
      <c r="E18" s="197"/>
      <c r="F18" s="197"/>
      <c r="G18" s="197"/>
      <c r="H18" s="197"/>
      <c r="I18" s="197"/>
      <c r="J18" s="197"/>
      <c r="K18" s="197"/>
      <c r="L18" s="197"/>
      <c r="M18" s="197"/>
    </row>
    <row r="19" spans="3:13">
      <c r="C19" s="201" t="s">
        <v>1213</v>
      </c>
      <c r="D19" s="197"/>
      <c r="E19" s="197"/>
      <c r="F19" s="197"/>
      <c r="G19" s="197"/>
      <c r="H19" s="197"/>
      <c r="I19" s="197"/>
      <c r="J19" s="197"/>
      <c r="K19" s="197"/>
      <c r="L19" s="197"/>
      <c r="M19" s="197"/>
    </row>
    <row r="20" spans="3:13" ht="45.75" customHeight="1">
      <c r="C20" s="673" t="s">
        <v>253</v>
      </c>
      <c r="D20" s="673"/>
      <c r="E20" s="673"/>
      <c r="F20" s="673"/>
      <c r="G20" s="673"/>
      <c r="H20" s="673"/>
      <c r="I20" s="673"/>
      <c r="J20" s="673"/>
      <c r="K20" s="673"/>
      <c r="L20" s="673"/>
      <c r="M20" s="197"/>
    </row>
    <row r="21" spans="3:13" ht="10.95" customHeight="1">
      <c r="C21" s="202"/>
      <c r="D21" s="202"/>
      <c r="E21" s="202"/>
      <c r="F21" s="202"/>
      <c r="G21" s="202"/>
      <c r="H21" s="202"/>
      <c r="I21" s="202"/>
      <c r="J21" s="202"/>
      <c r="K21" s="202"/>
      <c r="L21" s="202"/>
      <c r="M21" s="197"/>
    </row>
    <row r="22" spans="3:13">
      <c r="C22" s="197" t="s">
        <v>115</v>
      </c>
      <c r="D22" s="197"/>
      <c r="E22" s="197"/>
      <c r="F22" s="197"/>
      <c r="G22" s="197"/>
      <c r="H22" s="197"/>
      <c r="I22" s="197"/>
      <c r="J22" s="197"/>
      <c r="K22" s="197"/>
      <c r="L22" s="197"/>
      <c r="M22" s="197"/>
    </row>
    <row r="23" spans="3:13">
      <c r="C23" s="197"/>
      <c r="D23" s="197"/>
      <c r="E23" s="197"/>
      <c r="F23" s="197"/>
      <c r="G23" s="197"/>
      <c r="H23" s="197"/>
      <c r="I23" s="197"/>
      <c r="J23" s="197"/>
      <c r="K23" s="197"/>
      <c r="L23" s="197"/>
      <c r="M23" s="197"/>
    </row>
    <row r="24" spans="3:13">
      <c r="C24" s="201" t="s">
        <v>1226</v>
      </c>
      <c r="D24" s="197"/>
      <c r="E24" s="197"/>
      <c r="F24" s="197"/>
      <c r="G24" s="197"/>
      <c r="H24" s="197"/>
      <c r="I24" s="197"/>
      <c r="J24" s="197"/>
      <c r="K24" s="197"/>
      <c r="L24" s="197"/>
      <c r="M24" s="197"/>
    </row>
    <row r="25" spans="3:13" ht="44.25" customHeight="1">
      <c r="C25" s="670" t="s">
        <v>178</v>
      </c>
      <c r="D25" s="670"/>
      <c r="E25" s="670"/>
      <c r="F25" s="670"/>
      <c r="G25" s="670"/>
      <c r="H25" s="670"/>
      <c r="I25" s="670"/>
      <c r="J25" s="670"/>
      <c r="K25" s="670"/>
      <c r="L25" s="670"/>
      <c r="M25" s="197"/>
    </row>
    <row r="26" spans="3:13">
      <c r="C26" s="203"/>
      <c r="D26" s="203"/>
      <c r="E26" s="203"/>
      <c r="F26" s="203"/>
      <c r="G26" s="203"/>
      <c r="H26" s="203"/>
      <c r="I26" s="203"/>
      <c r="J26" s="203"/>
      <c r="K26" s="203"/>
      <c r="L26" s="203"/>
      <c r="M26" s="197"/>
    </row>
    <row r="27" spans="3:13">
      <c r="C27" s="204" t="s">
        <v>1227</v>
      </c>
      <c r="D27" s="203"/>
      <c r="E27" s="203"/>
      <c r="F27" s="203"/>
      <c r="G27" s="203"/>
      <c r="H27" s="203"/>
      <c r="I27" s="203"/>
      <c r="J27" s="203"/>
      <c r="K27" s="203"/>
      <c r="L27" s="203"/>
      <c r="M27" s="197"/>
    </row>
    <row r="28" spans="3:13" ht="24" customHeight="1">
      <c r="C28" s="672" t="s">
        <v>1172</v>
      </c>
      <c r="D28" s="672"/>
      <c r="E28" s="672"/>
      <c r="F28" s="672"/>
      <c r="G28" s="672"/>
      <c r="H28" s="672"/>
      <c r="I28" s="672"/>
      <c r="J28" s="672"/>
      <c r="K28" s="672"/>
      <c r="L28" s="672"/>
      <c r="M28" s="197"/>
    </row>
    <row r="29" spans="3:13" ht="50.25" customHeight="1">
      <c r="C29" s="672"/>
      <c r="D29" s="672"/>
      <c r="E29" s="672"/>
      <c r="F29" s="672"/>
      <c r="G29" s="672"/>
      <c r="H29" s="672"/>
      <c r="I29" s="672"/>
      <c r="J29" s="672"/>
      <c r="K29" s="672"/>
      <c r="L29" s="672"/>
      <c r="M29" s="197"/>
    </row>
    <row r="30" spans="3:13" ht="44.25" customHeight="1">
      <c r="C30" s="204" t="s">
        <v>1228</v>
      </c>
      <c r="D30" s="203"/>
      <c r="E30" s="203"/>
      <c r="F30" s="203"/>
      <c r="G30" s="203"/>
      <c r="H30" s="203"/>
      <c r="I30" s="203"/>
      <c r="J30" s="203"/>
      <c r="K30" s="203"/>
      <c r="L30" s="203"/>
      <c r="M30" s="197"/>
    </row>
    <row r="31" spans="3:13" ht="70.5" customHeight="1">
      <c r="C31" s="672" t="s">
        <v>1214</v>
      </c>
      <c r="D31" s="672"/>
      <c r="E31" s="672"/>
      <c r="F31" s="672"/>
      <c r="G31" s="672"/>
      <c r="H31" s="672"/>
      <c r="I31" s="672"/>
      <c r="J31" s="672"/>
      <c r="K31" s="672"/>
      <c r="L31" s="672"/>
      <c r="M31" s="149"/>
    </row>
    <row r="32" spans="3:13" ht="14.4" customHeight="1">
      <c r="C32" s="677" t="s">
        <v>1215</v>
      </c>
      <c r="D32" s="677"/>
      <c r="E32" s="677"/>
      <c r="F32" s="677"/>
      <c r="G32" s="677"/>
      <c r="H32" s="677"/>
      <c r="I32" s="677"/>
      <c r="J32" s="677"/>
      <c r="K32" s="677"/>
      <c r="L32" s="677"/>
      <c r="M32" s="149"/>
    </row>
    <row r="33" spans="3:13" ht="64.95" customHeight="1">
      <c r="C33" s="672" t="s">
        <v>254</v>
      </c>
      <c r="D33" s="672"/>
      <c r="E33" s="672"/>
      <c r="F33" s="672"/>
      <c r="G33" s="672"/>
      <c r="H33" s="672"/>
      <c r="I33" s="672"/>
      <c r="J33" s="672"/>
      <c r="K33" s="672"/>
      <c r="L33" s="672"/>
      <c r="M33" s="149"/>
    </row>
    <row r="34" spans="3:13" ht="14.4" customHeight="1">
      <c r="C34" s="676" t="s">
        <v>1216</v>
      </c>
      <c r="D34" s="676"/>
      <c r="E34" s="676"/>
      <c r="F34" s="676"/>
      <c r="G34" s="676"/>
      <c r="H34" s="676"/>
      <c r="I34" s="676"/>
      <c r="J34" s="676"/>
      <c r="K34" s="676"/>
      <c r="L34" s="676"/>
      <c r="M34" s="676"/>
    </row>
    <row r="35" spans="3:13">
      <c r="C35" s="678" t="s">
        <v>1068</v>
      </c>
      <c r="D35" s="678"/>
      <c r="E35" s="678"/>
      <c r="F35" s="678"/>
      <c r="G35" s="678"/>
      <c r="H35" s="678"/>
      <c r="I35" s="678"/>
      <c r="J35" s="678"/>
      <c r="K35" s="678"/>
      <c r="L35" s="678"/>
      <c r="M35" s="264"/>
    </row>
    <row r="36" spans="3:13" ht="48" customHeight="1">
      <c r="C36" s="679" t="s">
        <v>1053</v>
      </c>
      <c r="D36" s="679"/>
      <c r="E36" s="679"/>
      <c r="F36" s="679"/>
      <c r="G36" s="679"/>
      <c r="H36" s="679"/>
      <c r="I36" s="679"/>
      <c r="J36" s="679"/>
      <c r="K36" s="679"/>
      <c r="L36" s="679"/>
      <c r="M36" s="265"/>
    </row>
    <row r="37" spans="3:13" ht="20.7" customHeight="1">
      <c r="C37" s="676" t="s">
        <v>1217</v>
      </c>
      <c r="D37" s="676"/>
      <c r="E37" s="676"/>
      <c r="F37" s="676"/>
      <c r="G37" s="676"/>
      <c r="H37" s="676"/>
      <c r="I37" s="676"/>
      <c r="J37" s="676"/>
      <c r="K37" s="676"/>
      <c r="L37" s="676"/>
      <c r="M37" s="149"/>
    </row>
    <row r="38" spans="3:13" ht="43.2" customHeight="1">
      <c r="C38" s="672" t="s">
        <v>235</v>
      </c>
      <c r="D38" s="672"/>
      <c r="E38" s="672"/>
      <c r="F38" s="672"/>
      <c r="G38" s="672"/>
      <c r="H38" s="672"/>
      <c r="I38" s="672"/>
      <c r="J38" s="672"/>
      <c r="K38" s="672"/>
      <c r="L38" s="672"/>
      <c r="M38" s="149"/>
    </row>
    <row r="39" spans="3:13">
      <c r="C39" s="203"/>
      <c r="D39" s="203"/>
      <c r="E39" s="203"/>
      <c r="F39" s="203"/>
      <c r="G39" s="203"/>
      <c r="H39" s="203"/>
      <c r="I39" s="203"/>
      <c r="J39" s="203"/>
      <c r="K39" s="203"/>
      <c r="L39" s="203"/>
      <c r="M39" s="197"/>
    </row>
    <row r="40" spans="3:13">
      <c r="C40" s="201" t="s">
        <v>1218</v>
      </c>
      <c r="D40" s="197"/>
      <c r="E40" s="197"/>
      <c r="F40" s="197"/>
      <c r="G40" s="197"/>
      <c r="H40" s="197"/>
      <c r="I40" s="197"/>
      <c r="J40" s="197"/>
      <c r="K40" s="197"/>
      <c r="L40" s="197"/>
      <c r="M40" s="197"/>
    </row>
    <row r="41" spans="3:13" s="58" customFormat="1" ht="63.15" customHeight="1">
      <c r="C41" s="673" t="s">
        <v>1173</v>
      </c>
      <c r="D41" s="673"/>
      <c r="E41" s="673"/>
      <c r="F41" s="673"/>
      <c r="G41" s="673"/>
      <c r="H41" s="673"/>
      <c r="I41" s="673"/>
      <c r="J41" s="673"/>
      <c r="K41" s="673"/>
      <c r="L41" s="673"/>
      <c r="M41" s="205"/>
    </row>
    <row r="42" spans="3:13">
      <c r="C42" s="197" t="s">
        <v>112</v>
      </c>
      <c r="D42" s="197"/>
      <c r="E42" s="197"/>
      <c r="F42" s="197"/>
      <c r="G42" s="197"/>
      <c r="H42" s="197"/>
      <c r="I42" s="197"/>
      <c r="J42" s="197"/>
      <c r="K42" s="197"/>
      <c r="L42" s="197"/>
      <c r="M42" s="197"/>
    </row>
    <row r="43" spans="3:13">
      <c r="C43" s="201" t="s">
        <v>1219</v>
      </c>
      <c r="D43" s="197"/>
      <c r="E43" s="197"/>
      <c r="F43" s="197"/>
      <c r="G43" s="197"/>
      <c r="H43" s="197"/>
      <c r="I43" s="197"/>
      <c r="J43" s="197"/>
      <c r="K43" s="197"/>
      <c r="L43" s="197"/>
      <c r="M43" s="197"/>
    </row>
    <row r="44" spans="3:13" ht="35.700000000000003" customHeight="1">
      <c r="C44" s="672" t="s">
        <v>949</v>
      </c>
      <c r="D44" s="672"/>
      <c r="E44" s="672"/>
      <c r="F44" s="672"/>
      <c r="G44" s="672"/>
      <c r="H44" s="672"/>
      <c r="I44" s="672"/>
      <c r="J44" s="672"/>
      <c r="K44" s="672"/>
      <c r="L44" s="672"/>
      <c r="M44" s="197"/>
    </row>
    <row r="45" spans="3:13">
      <c r="C45" s="675" t="s">
        <v>255</v>
      </c>
      <c r="D45" s="675"/>
      <c r="E45" s="675"/>
      <c r="F45" s="675"/>
      <c r="G45" s="675"/>
      <c r="H45" s="675"/>
      <c r="I45" s="675"/>
      <c r="J45" s="675"/>
      <c r="K45" s="675"/>
      <c r="L45" s="675"/>
      <c r="M45" s="197"/>
    </row>
    <row r="46" spans="3:13">
      <c r="C46" s="197"/>
      <c r="D46" s="197"/>
      <c r="E46" s="197"/>
      <c r="F46" s="197"/>
      <c r="G46" s="197"/>
      <c r="H46" s="197"/>
      <c r="I46" s="197"/>
      <c r="J46" s="197"/>
      <c r="K46" s="197"/>
      <c r="L46" s="197"/>
      <c r="M46" s="197"/>
    </row>
    <row r="47" spans="3:13">
      <c r="C47" s="201" t="s">
        <v>1220</v>
      </c>
      <c r="D47" s="197"/>
      <c r="E47" s="197"/>
      <c r="F47" s="197"/>
      <c r="G47" s="197"/>
      <c r="H47" s="197"/>
      <c r="I47" s="197"/>
      <c r="J47" s="197"/>
      <c r="K47" s="197"/>
      <c r="L47" s="197"/>
      <c r="M47" s="197"/>
    </row>
    <row r="48" spans="3:13" ht="30" customHeight="1">
      <c r="C48" s="672" t="s">
        <v>116</v>
      </c>
      <c r="D48" s="672"/>
      <c r="E48" s="672"/>
      <c r="F48" s="672"/>
      <c r="G48" s="672"/>
      <c r="H48" s="672"/>
      <c r="I48" s="672"/>
      <c r="J48" s="672"/>
      <c r="K48" s="672"/>
      <c r="L48" s="672"/>
      <c r="M48" s="197"/>
    </row>
    <row r="49" spans="3:13" ht="28.5" customHeight="1">
      <c r="C49" s="672" t="s">
        <v>117</v>
      </c>
      <c r="D49" s="672"/>
      <c r="E49" s="672"/>
      <c r="F49" s="672"/>
      <c r="G49" s="672"/>
      <c r="H49" s="672"/>
      <c r="I49" s="672"/>
      <c r="J49" s="672"/>
      <c r="K49" s="672"/>
      <c r="L49" s="672"/>
      <c r="M49" s="197"/>
    </row>
    <row r="50" spans="3:13" ht="28.5" customHeight="1">
      <c r="C50" s="672" t="s">
        <v>256</v>
      </c>
      <c r="D50" s="672"/>
      <c r="E50" s="672"/>
      <c r="F50" s="672"/>
      <c r="G50" s="672"/>
      <c r="H50" s="672"/>
      <c r="I50" s="672"/>
      <c r="J50" s="672"/>
      <c r="K50" s="672"/>
      <c r="L50" s="672"/>
      <c r="M50" s="197"/>
    </row>
    <row r="51" spans="3:13" ht="13.5" customHeight="1">
      <c r="C51" s="203"/>
      <c r="D51" s="203"/>
      <c r="E51" s="203"/>
      <c r="F51" s="203"/>
      <c r="G51" s="203"/>
      <c r="H51" s="203"/>
      <c r="I51" s="203"/>
      <c r="J51" s="203"/>
      <c r="K51" s="203"/>
      <c r="L51" s="203"/>
      <c r="M51" s="197"/>
    </row>
    <row r="52" spans="3:13">
      <c r="C52" s="201" t="s">
        <v>1221</v>
      </c>
      <c r="D52" s="197"/>
      <c r="E52" s="197"/>
      <c r="F52" s="197"/>
      <c r="G52" s="197"/>
      <c r="H52" s="197"/>
      <c r="I52" s="197"/>
      <c r="J52" s="197"/>
      <c r="K52" s="197"/>
      <c r="L52" s="197"/>
      <c r="M52" s="197"/>
    </row>
    <row r="53" spans="3:13" ht="34.5" customHeight="1">
      <c r="C53" s="672" t="s">
        <v>118</v>
      </c>
      <c r="D53" s="672"/>
      <c r="E53" s="672"/>
      <c r="F53" s="672"/>
      <c r="G53" s="672"/>
      <c r="H53" s="672"/>
      <c r="I53" s="672"/>
      <c r="J53" s="672"/>
      <c r="K53" s="672"/>
      <c r="L53" s="672"/>
      <c r="M53" s="197"/>
    </row>
    <row r="54" spans="3:13" ht="44.4" customHeight="1">
      <c r="C54" s="672" t="s">
        <v>119</v>
      </c>
      <c r="D54" s="672"/>
      <c r="E54" s="672"/>
      <c r="F54" s="672"/>
      <c r="G54" s="672"/>
      <c r="H54" s="672"/>
      <c r="I54" s="672"/>
      <c r="J54" s="672"/>
      <c r="K54" s="672"/>
      <c r="L54" s="672"/>
      <c r="M54" s="197"/>
    </row>
    <row r="55" spans="3:13">
      <c r="C55" s="202"/>
      <c r="D55" s="202"/>
      <c r="E55" s="202"/>
      <c r="F55" s="202"/>
      <c r="G55" s="202"/>
      <c r="H55" s="202"/>
      <c r="I55" s="202"/>
      <c r="J55" s="202"/>
      <c r="K55" s="202"/>
      <c r="L55" s="202"/>
      <c r="M55" s="197"/>
    </row>
    <row r="56" spans="3:13">
      <c r="C56" s="206" t="s">
        <v>1222</v>
      </c>
      <c r="D56" s="202"/>
      <c r="E56" s="202"/>
      <c r="F56" s="202"/>
      <c r="G56" s="202"/>
      <c r="H56" s="202"/>
      <c r="I56" s="202"/>
      <c r="J56" s="202"/>
      <c r="K56" s="202"/>
      <c r="L56" s="202"/>
      <c r="M56" s="197"/>
    </row>
    <row r="57" spans="3:13" ht="54.75" customHeight="1">
      <c r="C57" s="672" t="s">
        <v>257</v>
      </c>
      <c r="D57" s="672"/>
      <c r="E57" s="672"/>
      <c r="F57" s="672"/>
      <c r="G57" s="672"/>
      <c r="H57" s="672"/>
      <c r="I57" s="672"/>
      <c r="J57" s="672"/>
      <c r="K57" s="672"/>
      <c r="L57" s="672"/>
      <c r="M57" s="197"/>
    </row>
    <row r="58" spans="3:13">
      <c r="C58" s="207"/>
      <c r="D58" s="207"/>
      <c r="E58" s="207"/>
      <c r="F58" s="207"/>
      <c r="G58" s="207"/>
      <c r="H58" s="207"/>
      <c r="I58" s="207"/>
      <c r="J58" s="207"/>
      <c r="K58" s="202"/>
      <c r="L58" s="202"/>
      <c r="M58" s="197"/>
    </row>
    <row r="59" spans="3:13" ht="15.6">
      <c r="C59" s="200" t="s">
        <v>1225</v>
      </c>
      <c r="D59" s="197"/>
      <c r="E59" s="197"/>
      <c r="F59" s="197"/>
      <c r="G59" s="197"/>
      <c r="H59" s="197"/>
      <c r="I59" s="197"/>
      <c r="J59" s="197"/>
      <c r="K59" s="197"/>
      <c r="L59" s="197"/>
      <c r="M59" s="197"/>
    </row>
    <row r="60" spans="3:13" ht="28.2" customHeight="1">
      <c r="C60" s="672" t="s">
        <v>179</v>
      </c>
      <c r="D60" s="672"/>
      <c r="E60" s="672"/>
      <c r="F60" s="672"/>
      <c r="G60" s="672"/>
      <c r="H60" s="672"/>
      <c r="I60" s="672"/>
      <c r="J60" s="672"/>
      <c r="K60" s="672"/>
      <c r="L60" s="672"/>
      <c r="M60" s="197"/>
    </row>
    <row r="61" spans="3:13">
      <c r="C61" s="197"/>
      <c r="D61" s="197"/>
      <c r="E61" s="197"/>
      <c r="F61" s="197"/>
      <c r="G61" s="197"/>
      <c r="H61" s="197"/>
      <c r="I61" s="197"/>
      <c r="J61" s="197"/>
      <c r="K61" s="197"/>
      <c r="L61" s="197"/>
      <c r="M61" s="197"/>
    </row>
    <row r="62" spans="3:13" ht="15">
      <c r="C62" s="197"/>
      <c r="D62" s="197"/>
      <c r="E62" s="198"/>
      <c r="F62" s="197"/>
      <c r="G62" s="197"/>
      <c r="H62" s="198"/>
      <c r="I62" s="197"/>
      <c r="J62" s="198"/>
      <c r="K62" s="198"/>
      <c r="L62" s="197"/>
      <c r="M62" s="197"/>
    </row>
    <row r="63" spans="3:13" ht="16.95" customHeight="1">
      <c r="C63" s="208" t="s">
        <v>348</v>
      </c>
      <c r="D63" s="197"/>
      <c r="E63" s="197"/>
      <c r="G63" s="263" t="s">
        <v>1045</v>
      </c>
      <c r="K63" s="197"/>
      <c r="L63" s="209" t="s">
        <v>214</v>
      </c>
      <c r="M63" s="197"/>
    </row>
    <row r="64" spans="3:13" ht="14.4" customHeight="1">
      <c r="C64" s="210" t="s">
        <v>46</v>
      </c>
      <c r="D64" s="197"/>
      <c r="E64" s="197"/>
      <c r="G64" s="262" t="s">
        <v>1046</v>
      </c>
      <c r="K64" s="197"/>
      <c r="L64" s="210" t="s">
        <v>106</v>
      </c>
      <c r="M64" s="197"/>
    </row>
    <row r="286" spans="4:4">
      <c r="D286" s="54">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24">
    <mergeCell ref="C50:L50"/>
    <mergeCell ref="C60:L60"/>
    <mergeCell ref="C54:L54"/>
    <mergeCell ref="C53:L53"/>
    <mergeCell ref="C57:L57"/>
    <mergeCell ref="C28:L29"/>
    <mergeCell ref="C44:L44"/>
    <mergeCell ref="C45:L45"/>
    <mergeCell ref="C48:L48"/>
    <mergeCell ref="C49:L49"/>
    <mergeCell ref="C33:L33"/>
    <mergeCell ref="C37:L37"/>
    <mergeCell ref="C38:L38"/>
    <mergeCell ref="C41:L41"/>
    <mergeCell ref="C31:L31"/>
    <mergeCell ref="C32:L32"/>
    <mergeCell ref="C34:M34"/>
    <mergeCell ref="C35:L35"/>
    <mergeCell ref="C36:L36"/>
    <mergeCell ref="C25:L25"/>
    <mergeCell ref="C7:L7"/>
    <mergeCell ref="C14:L14"/>
    <mergeCell ref="C20:L20"/>
    <mergeCell ref="C6:M6"/>
  </mergeCells>
  <pageMargins left="0.70866141732283472" right="0.70866141732283472" top="0.74803149606299213" bottom="0.74803149606299213" header="0.31496062992125984" footer="0.31496062992125984"/>
  <pageSetup paperSize="9" scale="53"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6699"/>
  </sheetPr>
  <dimension ref="A1:M293"/>
  <sheetViews>
    <sheetView showGridLines="0" topLeftCell="C108" zoomScale="70" zoomScaleNormal="70" zoomScaleSheetLayoutView="55" workbookViewId="0">
      <selection activeCell="L97" sqref="L97"/>
    </sheetView>
  </sheetViews>
  <sheetFormatPr baseColWidth="10" defaultColWidth="9.33203125" defaultRowHeight="13.8"/>
  <cols>
    <col min="1" max="1" width="4.33203125" style="391" customWidth="1"/>
    <col min="2" max="2" width="64.109375" style="391" customWidth="1"/>
    <col min="3" max="3" width="29.88671875" style="391" customWidth="1"/>
    <col min="4" max="7" width="21.88671875" style="391" customWidth="1"/>
    <col min="8" max="8" width="16.5546875" style="391" customWidth="1"/>
    <col min="9" max="9" width="21.88671875" style="392" customWidth="1"/>
    <col min="10" max="13" width="21.88671875" style="391" customWidth="1"/>
    <col min="14" max="16384" width="9.33203125" style="391"/>
  </cols>
  <sheetData>
    <row r="1" spans="1:9">
      <c r="A1" s="389"/>
      <c r="B1" s="390"/>
      <c r="C1" s="390"/>
      <c r="D1" s="390"/>
      <c r="E1" s="390"/>
      <c r="F1" s="390"/>
      <c r="H1" s="390"/>
    </row>
    <row r="2" spans="1:9">
      <c r="A2" s="389"/>
      <c r="B2" s="390"/>
      <c r="C2" s="390"/>
      <c r="D2" s="390"/>
      <c r="E2" s="390"/>
      <c r="F2" s="390"/>
      <c r="G2" s="147"/>
      <c r="H2" s="390"/>
    </row>
    <row r="3" spans="1:9">
      <c r="A3" s="389"/>
      <c r="B3" s="390"/>
      <c r="C3" s="390"/>
      <c r="D3" s="390"/>
      <c r="E3" s="390"/>
      <c r="F3" s="390"/>
      <c r="G3" s="147"/>
      <c r="H3" s="390"/>
    </row>
    <row r="4" spans="1:9">
      <c r="A4" s="389"/>
      <c r="B4" s="390"/>
      <c r="C4" s="390"/>
      <c r="D4" s="390"/>
      <c r="E4" s="390"/>
      <c r="F4" s="390"/>
      <c r="G4" s="147"/>
      <c r="H4" s="390"/>
    </row>
    <row r="5" spans="1:9" ht="15.6">
      <c r="A5" s="393"/>
      <c r="B5" s="394" t="s">
        <v>1229</v>
      </c>
    </row>
    <row r="6" spans="1:9">
      <c r="A6" s="393"/>
    </row>
    <row r="7" spans="1:9">
      <c r="A7" s="393"/>
      <c r="B7" s="390" t="s">
        <v>1230</v>
      </c>
    </row>
    <row r="8" spans="1:9" ht="36.75" customHeight="1">
      <c r="A8" s="393"/>
      <c r="B8" s="686" t="s">
        <v>1174</v>
      </c>
      <c r="C8" s="686"/>
      <c r="D8" s="686"/>
      <c r="E8" s="686"/>
      <c r="F8" s="686"/>
      <c r="G8" s="686"/>
      <c r="H8" s="686"/>
    </row>
    <row r="9" spans="1:9">
      <c r="A9" s="393"/>
      <c r="B9" s="390"/>
    </row>
    <row r="10" spans="1:9" ht="15">
      <c r="A10" s="393"/>
      <c r="B10" s="174"/>
      <c r="C10" s="687">
        <v>44742</v>
      </c>
      <c r="D10" s="687"/>
      <c r="E10" s="687">
        <v>44561</v>
      </c>
      <c r="F10" s="687"/>
    </row>
    <row r="11" spans="1:9">
      <c r="A11" s="393"/>
      <c r="B11" s="395" t="s">
        <v>36</v>
      </c>
      <c r="C11" s="396" t="s">
        <v>258</v>
      </c>
      <c r="D11" s="396" t="s">
        <v>259</v>
      </c>
      <c r="E11" s="396" t="s">
        <v>258</v>
      </c>
      <c r="F11" s="396" t="s">
        <v>259</v>
      </c>
      <c r="G11" s="397"/>
      <c r="H11" s="397"/>
    </row>
    <row r="12" spans="1:9">
      <c r="A12" s="393"/>
      <c r="B12" s="398" t="s">
        <v>260</v>
      </c>
      <c r="C12" s="399">
        <v>6837.9</v>
      </c>
      <c r="D12" s="399">
        <v>6850.05</v>
      </c>
      <c r="E12" s="399">
        <v>6870.81</v>
      </c>
      <c r="F12" s="399">
        <v>6887.4</v>
      </c>
    </row>
    <row r="13" spans="1:9">
      <c r="A13" s="393"/>
      <c r="B13" s="149"/>
    </row>
    <row r="14" spans="1:9">
      <c r="A14" s="393"/>
      <c r="B14" s="390" t="s">
        <v>1231</v>
      </c>
    </row>
    <row r="15" spans="1:9">
      <c r="A15" s="393"/>
      <c r="B15" s="689" t="s">
        <v>263</v>
      </c>
      <c r="C15" s="689"/>
      <c r="D15" s="689"/>
      <c r="E15" s="689"/>
      <c r="F15" s="689"/>
      <c r="G15" s="689"/>
      <c r="H15" s="689"/>
    </row>
    <row r="16" spans="1:9" s="402" customFormat="1" ht="26.4">
      <c r="A16" s="400"/>
      <c r="B16" s="690" t="s">
        <v>120</v>
      </c>
      <c r="C16" s="219" t="s">
        <v>121</v>
      </c>
      <c r="D16" s="219" t="s">
        <v>264</v>
      </c>
      <c r="E16" s="219" t="s">
        <v>122</v>
      </c>
      <c r="F16" s="219" t="s">
        <v>265</v>
      </c>
      <c r="G16" s="219" t="s">
        <v>122</v>
      </c>
      <c r="H16" s="219" t="s">
        <v>1182</v>
      </c>
      <c r="I16" s="401"/>
    </row>
    <row r="17" spans="1:9">
      <c r="A17" s="393"/>
      <c r="B17" s="690"/>
      <c r="C17" s="219" t="s">
        <v>123</v>
      </c>
      <c r="D17" s="219" t="s">
        <v>0</v>
      </c>
      <c r="E17" s="403">
        <v>44742</v>
      </c>
      <c r="F17" s="219" t="s">
        <v>125</v>
      </c>
      <c r="G17" s="403">
        <v>44561</v>
      </c>
      <c r="H17" s="219" t="s">
        <v>125</v>
      </c>
    </row>
    <row r="18" spans="1:9" s="406" customFormat="1" ht="14.7" customHeight="1">
      <c r="A18" s="404"/>
      <c r="B18" s="691" t="s">
        <v>3</v>
      </c>
      <c r="C18" s="691"/>
      <c r="D18" s="691"/>
      <c r="E18" s="691"/>
      <c r="F18" s="691"/>
      <c r="G18" s="691"/>
      <c r="H18" s="691"/>
      <c r="I18" s="405"/>
    </row>
    <row r="19" spans="1:9" s="406" customFormat="1">
      <c r="A19" s="404"/>
      <c r="B19" s="691" t="s">
        <v>76</v>
      </c>
      <c r="C19" s="691"/>
      <c r="D19" s="691"/>
      <c r="E19" s="691"/>
      <c r="F19" s="691"/>
      <c r="G19" s="691"/>
      <c r="H19" s="691"/>
      <c r="I19" s="405"/>
    </row>
    <row r="20" spans="1:9" s="406" customFormat="1">
      <c r="A20" s="404"/>
      <c r="B20" s="407" t="s">
        <v>16</v>
      </c>
      <c r="C20" s="408" t="s">
        <v>0</v>
      </c>
      <c r="D20" s="409">
        <v>0</v>
      </c>
      <c r="E20" s="410">
        <v>6837.9</v>
      </c>
      <c r="F20" s="411">
        <v>0</v>
      </c>
      <c r="G20" s="412">
        <v>6870.81</v>
      </c>
      <c r="H20" s="413">
        <v>0</v>
      </c>
      <c r="I20" s="405"/>
    </row>
    <row r="21" spans="1:9" s="406" customFormat="1">
      <c r="A21" s="404"/>
      <c r="B21" s="691" t="s">
        <v>958</v>
      </c>
      <c r="C21" s="691"/>
      <c r="D21" s="691"/>
      <c r="E21" s="691"/>
      <c r="F21" s="691"/>
      <c r="G21" s="691"/>
      <c r="H21" s="691"/>
      <c r="I21" s="405"/>
    </row>
    <row r="22" spans="1:9" s="406" customFormat="1">
      <c r="A22" s="404"/>
      <c r="B22" s="407" t="s">
        <v>950</v>
      </c>
      <c r="C22" s="408" t="s">
        <v>0</v>
      </c>
      <c r="D22" s="409">
        <v>0</v>
      </c>
      <c r="E22" s="410">
        <v>6837.9</v>
      </c>
      <c r="F22" s="411">
        <v>0</v>
      </c>
      <c r="G22" s="412">
        <v>6870.81</v>
      </c>
      <c r="H22" s="413">
        <v>0</v>
      </c>
      <c r="I22" s="405"/>
    </row>
    <row r="23" spans="1:9" s="406" customFormat="1">
      <c r="A23" s="404"/>
      <c r="B23" s="520" t="s">
        <v>261</v>
      </c>
      <c r="C23" s="408"/>
      <c r="D23" s="521">
        <v>0</v>
      </c>
      <c r="E23" s="410"/>
      <c r="F23" s="522">
        <v>0</v>
      </c>
      <c r="G23" s="523"/>
      <c r="H23" s="522">
        <v>0</v>
      </c>
      <c r="I23" s="405"/>
    </row>
    <row r="24" spans="1:9" s="406" customFormat="1">
      <c r="A24" s="404"/>
      <c r="B24" s="414"/>
      <c r="C24" s="414"/>
      <c r="D24" s="524"/>
      <c r="E24" s="415"/>
      <c r="F24" s="416"/>
      <c r="G24" s="417"/>
      <c r="H24" s="418"/>
      <c r="I24" s="405"/>
    </row>
    <row r="25" spans="1:9" s="406" customFormat="1">
      <c r="A25" s="404"/>
      <c r="B25" s="525" t="s">
        <v>78</v>
      </c>
      <c r="C25" s="526"/>
      <c r="D25" s="527"/>
      <c r="E25" s="520"/>
      <c r="F25" s="528"/>
      <c r="G25" s="520"/>
      <c r="H25" s="520"/>
      <c r="I25" s="405"/>
    </row>
    <row r="26" spans="1:9" s="406" customFormat="1">
      <c r="A26" s="404"/>
      <c r="B26" s="525" t="s">
        <v>77</v>
      </c>
      <c r="C26" s="526"/>
      <c r="D26" s="529"/>
      <c r="E26" s="525"/>
      <c r="F26" s="530"/>
      <c r="G26" s="525"/>
      <c r="H26" s="525"/>
      <c r="I26" s="405"/>
    </row>
    <row r="27" spans="1:9">
      <c r="A27" s="393"/>
      <c r="B27" s="407" t="s">
        <v>281</v>
      </c>
      <c r="C27" s="408" t="s">
        <v>0</v>
      </c>
      <c r="D27" s="409">
        <v>1677.6800000000007</v>
      </c>
      <c r="E27" s="409">
        <v>6850.05</v>
      </c>
      <c r="F27" s="419">
        <v>11492191.884000005</v>
      </c>
      <c r="G27" s="412">
        <v>6887.4</v>
      </c>
      <c r="H27" s="413">
        <v>35229051</v>
      </c>
    </row>
    <row r="28" spans="1:9">
      <c r="A28" s="393"/>
      <c r="B28" s="525" t="s">
        <v>951</v>
      </c>
      <c r="C28" s="526"/>
      <c r="D28" s="529"/>
      <c r="E28" s="525"/>
      <c r="F28" s="530"/>
      <c r="G28" s="525"/>
      <c r="H28" s="525"/>
    </row>
    <row r="29" spans="1:9">
      <c r="A29" s="393"/>
      <c r="B29" s="407" t="s">
        <v>950</v>
      </c>
      <c r="C29" s="408" t="s">
        <v>0</v>
      </c>
      <c r="D29" s="409">
        <v>0</v>
      </c>
      <c r="E29" s="409">
        <v>6850.05</v>
      </c>
      <c r="F29" s="419">
        <v>0</v>
      </c>
      <c r="G29" s="412">
        <v>6887.4</v>
      </c>
      <c r="H29" s="413">
        <v>0</v>
      </c>
    </row>
    <row r="30" spans="1:9">
      <c r="A30" s="393"/>
      <c r="B30" s="520" t="s">
        <v>262</v>
      </c>
      <c r="C30" s="531"/>
      <c r="D30" s="521">
        <v>1677.6800000000007</v>
      </c>
      <c r="E30" s="532"/>
      <c r="F30" s="533">
        <v>11492191.884000005</v>
      </c>
      <c r="G30" s="534"/>
      <c r="H30" s="521">
        <v>35229051</v>
      </c>
    </row>
    <row r="31" spans="1:9">
      <c r="A31" s="393"/>
      <c r="B31" s="149"/>
    </row>
    <row r="32" spans="1:9">
      <c r="A32" s="393"/>
      <c r="B32" s="390" t="s">
        <v>1232</v>
      </c>
    </row>
    <row r="33" spans="1:9">
      <c r="A33" s="393"/>
    </row>
    <row r="34" spans="1:9" ht="37.799999999999997" customHeight="1">
      <c r="A34" s="393"/>
      <c r="B34" s="686" t="s">
        <v>267</v>
      </c>
      <c r="C34" s="686"/>
      <c r="D34" s="686"/>
      <c r="E34" s="686"/>
      <c r="F34" s="686"/>
      <c r="G34" s="686"/>
      <c r="H34" s="686"/>
      <c r="I34" s="189"/>
    </row>
    <row r="35" spans="1:9">
      <c r="A35" s="393"/>
    </row>
    <row r="36" spans="1:9" s="424" customFormat="1">
      <c r="A36" s="420"/>
      <c r="B36" s="683" t="s">
        <v>36</v>
      </c>
      <c r="C36" s="421" t="s">
        <v>122</v>
      </c>
      <c r="D36" s="421" t="s">
        <v>127</v>
      </c>
      <c r="E36" s="421" t="s">
        <v>122</v>
      </c>
      <c r="F36" s="421" t="s">
        <v>127</v>
      </c>
      <c r="G36" s="422"/>
      <c r="H36" s="423"/>
    </row>
    <row r="37" spans="1:9">
      <c r="A37" s="393"/>
      <c r="B37" s="683"/>
      <c r="C37" s="421" t="s">
        <v>1175</v>
      </c>
      <c r="D37" s="421" t="s">
        <v>1175</v>
      </c>
      <c r="E37" s="421" t="s">
        <v>1024</v>
      </c>
      <c r="F37" s="425">
        <v>44561</v>
      </c>
      <c r="G37" s="426"/>
      <c r="H37" s="392"/>
      <c r="I37" s="391"/>
    </row>
    <row r="38" spans="1:9">
      <c r="A38" s="393"/>
      <c r="B38" s="427" t="s">
        <v>128</v>
      </c>
      <c r="C38" s="412">
        <v>6837.9</v>
      </c>
      <c r="D38" s="428">
        <v>547668</v>
      </c>
      <c r="E38" s="412">
        <v>6870.81</v>
      </c>
      <c r="F38" s="429">
        <v>872063</v>
      </c>
      <c r="G38" s="426"/>
      <c r="H38" s="430"/>
      <c r="I38" s="391"/>
    </row>
    <row r="39" spans="1:9" ht="27.6">
      <c r="A39" s="393"/>
      <c r="B39" s="427" t="s">
        <v>129</v>
      </c>
      <c r="C39" s="412">
        <v>6850.05</v>
      </c>
      <c r="D39" s="428">
        <v>2472943</v>
      </c>
      <c r="E39" s="412">
        <v>6887.4</v>
      </c>
      <c r="F39" s="429">
        <v>1562115</v>
      </c>
      <c r="G39" s="426"/>
      <c r="H39" s="430"/>
      <c r="I39" s="391"/>
    </row>
    <row r="40" spans="1:9">
      <c r="A40" s="393"/>
      <c r="B40" s="427" t="s">
        <v>130</v>
      </c>
      <c r="C40" s="412">
        <v>6837.9</v>
      </c>
      <c r="D40" s="428">
        <v>-2162272</v>
      </c>
      <c r="E40" s="412">
        <v>6870.81</v>
      </c>
      <c r="F40" s="429">
        <v>-657176</v>
      </c>
      <c r="G40" s="426"/>
      <c r="H40" s="430"/>
      <c r="I40" s="391"/>
    </row>
    <row r="41" spans="1:9">
      <c r="A41" s="393"/>
      <c r="B41" s="427" t="s">
        <v>131</v>
      </c>
      <c r="C41" s="412">
        <v>6850.05</v>
      </c>
      <c r="D41" s="428">
        <v>-2072272</v>
      </c>
      <c r="E41" s="412">
        <v>6887.4</v>
      </c>
      <c r="F41" s="429">
        <v>-1898182</v>
      </c>
      <c r="G41" s="426"/>
      <c r="H41" s="430"/>
      <c r="I41" s="391"/>
    </row>
    <row r="42" spans="1:9">
      <c r="A42" s="393"/>
      <c r="B42" s="535" t="s">
        <v>266</v>
      </c>
      <c r="C42" s="536"/>
      <c r="D42" s="536">
        <v>-1213933</v>
      </c>
      <c r="E42" s="536"/>
      <c r="F42" s="537">
        <v>-121180</v>
      </c>
      <c r="H42" s="392"/>
      <c r="I42" s="391"/>
    </row>
    <row r="43" spans="1:9">
      <c r="A43" s="393"/>
      <c r="D43" s="431"/>
    </row>
    <row r="44" spans="1:9" ht="15.6">
      <c r="A44" s="393"/>
      <c r="B44" s="394" t="s">
        <v>1233</v>
      </c>
      <c r="D44" s="431"/>
    </row>
    <row r="45" spans="1:9" ht="15.6">
      <c r="A45" s="393"/>
      <c r="B45" s="394"/>
      <c r="D45" s="431"/>
    </row>
    <row r="46" spans="1:9">
      <c r="A46" s="393"/>
      <c r="B46" s="390" t="s">
        <v>1234</v>
      </c>
    </row>
    <row r="47" spans="1:9">
      <c r="A47" s="393"/>
      <c r="B47" s="391" t="s">
        <v>80</v>
      </c>
    </row>
    <row r="48" spans="1:9">
      <c r="A48" s="393"/>
      <c r="B48" s="390"/>
    </row>
    <row r="49" spans="1:11">
      <c r="A49" s="393"/>
      <c r="B49" s="432" t="s">
        <v>1</v>
      </c>
      <c r="C49" s="396">
        <v>44742</v>
      </c>
      <c r="D49" s="396">
        <v>44561</v>
      </c>
      <c r="E49" s="433"/>
    </row>
    <row r="50" spans="1:11" s="390" customFormat="1" ht="15.6">
      <c r="A50" s="434"/>
      <c r="B50" s="567" t="s">
        <v>1123</v>
      </c>
      <c r="C50" s="568"/>
      <c r="D50" s="568"/>
      <c r="E50" s="435"/>
      <c r="I50" s="436"/>
    </row>
    <row r="51" spans="1:11" s="390" customFormat="1">
      <c r="A51" s="434"/>
      <c r="B51" s="569" t="s">
        <v>1124</v>
      </c>
      <c r="C51" s="570">
        <v>2000000</v>
      </c>
      <c r="D51" s="571">
        <v>0</v>
      </c>
      <c r="E51" s="435"/>
      <c r="I51" s="436"/>
    </row>
    <row r="52" spans="1:11" s="390" customFormat="1" ht="15.6">
      <c r="A52" s="434"/>
      <c r="B52" s="567" t="s">
        <v>16</v>
      </c>
      <c r="C52" s="570"/>
      <c r="D52" s="568"/>
      <c r="E52" s="435"/>
      <c r="I52" s="436"/>
    </row>
    <row r="53" spans="1:11" s="390" customFormat="1">
      <c r="A53" s="434"/>
      <c r="B53" s="569" t="s">
        <v>350</v>
      </c>
      <c r="C53" s="570">
        <v>290485639</v>
      </c>
      <c r="D53" s="570">
        <v>25494505</v>
      </c>
      <c r="E53" s="435"/>
      <c r="I53" s="436"/>
    </row>
    <row r="54" spans="1:11">
      <c r="A54" s="437"/>
      <c r="B54" s="569" t="s">
        <v>1074</v>
      </c>
      <c r="C54" s="572">
        <v>0</v>
      </c>
      <c r="D54" s="573">
        <v>0</v>
      </c>
      <c r="E54" s="433"/>
    </row>
    <row r="55" spans="1:11">
      <c r="A55" s="393"/>
      <c r="B55" s="538" t="s">
        <v>37</v>
      </c>
      <c r="C55" s="539">
        <v>292485639</v>
      </c>
      <c r="D55" s="539">
        <v>25494505</v>
      </c>
      <c r="J55" s="438">
        <v>0</v>
      </c>
      <c r="K55" s="438">
        <v>0</v>
      </c>
    </row>
    <row r="56" spans="1:11">
      <c r="A56" s="393"/>
      <c r="D56" s="433"/>
    </row>
    <row r="57" spans="1:11" s="443" customFormat="1">
      <c r="A57" s="439"/>
      <c r="B57" s="390" t="s">
        <v>1235</v>
      </c>
      <c r="C57" s="440"/>
      <c r="D57" s="441"/>
      <c r="E57" s="442"/>
      <c r="I57" s="444"/>
    </row>
    <row r="58" spans="1:11" s="447" customFormat="1">
      <c r="A58" s="445"/>
      <c r="B58" s="683"/>
      <c r="C58" s="683" t="s">
        <v>1034</v>
      </c>
      <c r="D58" s="683" t="s">
        <v>1035</v>
      </c>
      <c r="E58" s="683" t="s">
        <v>1036</v>
      </c>
      <c r="F58" s="683" t="s">
        <v>1037</v>
      </c>
      <c r="G58" s="683" t="s">
        <v>1038</v>
      </c>
      <c r="H58" s="683" t="s">
        <v>1039</v>
      </c>
      <c r="I58" s="446"/>
    </row>
    <row r="59" spans="1:11" s="447" customFormat="1">
      <c r="A59" s="445"/>
      <c r="B59" s="683"/>
      <c r="C59" s="683"/>
      <c r="D59" s="683"/>
      <c r="E59" s="683"/>
      <c r="F59" s="683"/>
      <c r="G59" s="683"/>
      <c r="H59" s="683"/>
      <c r="I59" s="446"/>
    </row>
    <row r="60" spans="1:11" s="447" customFormat="1">
      <c r="A60" s="445"/>
      <c r="B60" s="448"/>
      <c r="C60" s="448"/>
      <c r="D60" s="448"/>
      <c r="E60" s="448"/>
      <c r="F60" s="448"/>
      <c r="G60" s="448"/>
      <c r="H60" s="448"/>
      <c r="I60" s="446"/>
    </row>
    <row r="61" spans="1:11" s="447" customFormat="1">
      <c r="A61" s="445"/>
      <c r="B61" s="540" t="s">
        <v>1040</v>
      </c>
      <c r="C61" s="449"/>
      <c r="D61" s="541"/>
      <c r="E61" s="542"/>
      <c r="F61" s="543"/>
      <c r="G61" s="542"/>
      <c r="H61" s="454"/>
      <c r="I61" s="446"/>
    </row>
    <row r="62" spans="1:11" s="447" customFormat="1">
      <c r="A62" s="445"/>
      <c r="B62" s="449" t="s">
        <v>1041</v>
      </c>
      <c r="C62" s="450" t="s">
        <v>1043</v>
      </c>
      <c r="D62" s="451">
        <v>200075406</v>
      </c>
      <c r="E62" s="452">
        <v>202684526.05291283</v>
      </c>
      <c r="F62" s="452">
        <v>200000000</v>
      </c>
      <c r="G62" s="453">
        <v>1.0003770299999999</v>
      </c>
      <c r="H62" s="454">
        <v>44855</v>
      </c>
      <c r="I62" s="446"/>
      <c r="K62" s="455"/>
    </row>
    <row r="63" spans="1:11" s="447" customFormat="1">
      <c r="A63" s="445"/>
      <c r="B63" s="449" t="s">
        <v>1042</v>
      </c>
      <c r="C63" s="450" t="s">
        <v>1043</v>
      </c>
      <c r="D63" s="451">
        <v>200075406</v>
      </c>
      <c r="E63" s="452">
        <v>202684526.05291283</v>
      </c>
      <c r="F63" s="452">
        <v>200000000</v>
      </c>
      <c r="G63" s="453">
        <v>1.0003770299999999</v>
      </c>
      <c r="H63" s="454">
        <v>44855</v>
      </c>
      <c r="I63" s="446"/>
      <c r="K63" s="455"/>
    </row>
    <row r="64" spans="1:11" s="447" customFormat="1">
      <c r="A64" s="445"/>
      <c r="B64" s="449" t="s">
        <v>1127</v>
      </c>
      <c r="C64" s="450" t="s">
        <v>1125</v>
      </c>
      <c r="D64" s="451">
        <v>1020510937</v>
      </c>
      <c r="E64" s="452">
        <v>1017027267.5034547</v>
      </c>
      <c r="F64" s="452">
        <v>1000000000</v>
      </c>
      <c r="G64" s="453">
        <v>1.0205109370000001</v>
      </c>
      <c r="H64" s="454">
        <v>46200</v>
      </c>
      <c r="I64" s="446"/>
      <c r="K64" s="455"/>
    </row>
    <row r="65" spans="1:11" s="447" customFormat="1">
      <c r="A65" s="445"/>
      <c r="B65" s="449" t="s">
        <v>1128</v>
      </c>
      <c r="C65" s="450" t="s">
        <v>1125</v>
      </c>
      <c r="D65" s="451">
        <v>1020510937</v>
      </c>
      <c r="E65" s="452">
        <v>1017027267.5034547</v>
      </c>
      <c r="F65" s="452">
        <v>1000000000</v>
      </c>
      <c r="G65" s="453">
        <v>1.0205109370000001</v>
      </c>
      <c r="H65" s="454">
        <v>46200</v>
      </c>
      <c r="I65" s="446"/>
      <c r="K65" s="455"/>
    </row>
    <row r="66" spans="1:11" s="447" customFormat="1">
      <c r="A66" s="445"/>
      <c r="B66" s="449" t="s">
        <v>1129</v>
      </c>
      <c r="C66" s="450" t="s">
        <v>1126</v>
      </c>
      <c r="D66" s="451">
        <v>255660126</v>
      </c>
      <c r="E66" s="452">
        <v>251103958.30334163</v>
      </c>
      <c r="F66" s="452">
        <v>250000000</v>
      </c>
      <c r="G66" s="453">
        <v>1.022640504</v>
      </c>
      <c r="H66" s="454">
        <v>44915</v>
      </c>
      <c r="I66" s="446"/>
      <c r="K66" s="455"/>
    </row>
    <row r="67" spans="1:11" s="447" customFormat="1">
      <c r="A67" s="445"/>
      <c r="B67" s="449" t="s">
        <v>1130</v>
      </c>
      <c r="C67" s="450" t="s">
        <v>1126</v>
      </c>
      <c r="D67" s="451">
        <v>255660126</v>
      </c>
      <c r="E67" s="452">
        <v>251103958.30334163</v>
      </c>
      <c r="F67" s="452">
        <v>250000000</v>
      </c>
      <c r="G67" s="453">
        <v>1.022640504</v>
      </c>
      <c r="H67" s="454">
        <v>44915</v>
      </c>
      <c r="I67" s="446"/>
      <c r="K67" s="455"/>
    </row>
    <row r="68" spans="1:11" s="447" customFormat="1">
      <c r="A68" s="445"/>
      <c r="B68" s="449" t="s">
        <v>1131</v>
      </c>
      <c r="C68" s="450" t="s">
        <v>1126</v>
      </c>
      <c r="D68" s="451">
        <v>255660126</v>
      </c>
      <c r="E68" s="452">
        <v>251103958.30334163</v>
      </c>
      <c r="F68" s="452">
        <v>250000000</v>
      </c>
      <c r="G68" s="453">
        <v>1.022640504</v>
      </c>
      <c r="H68" s="454">
        <v>44915</v>
      </c>
      <c r="I68" s="446"/>
      <c r="K68" s="455"/>
    </row>
    <row r="69" spans="1:11" s="447" customFormat="1">
      <c r="A69" s="445"/>
      <c r="B69" s="449" t="s">
        <v>1132</v>
      </c>
      <c r="C69" s="450" t="s">
        <v>1126</v>
      </c>
      <c r="D69" s="451">
        <v>255660126</v>
      </c>
      <c r="E69" s="452">
        <v>251103958.30334163</v>
      </c>
      <c r="F69" s="452">
        <v>250000000</v>
      </c>
      <c r="G69" s="453">
        <v>1.022640504</v>
      </c>
      <c r="H69" s="454">
        <v>44915</v>
      </c>
      <c r="I69" s="446"/>
      <c r="K69" s="455"/>
    </row>
    <row r="70" spans="1:11" s="447" customFormat="1">
      <c r="A70" s="445"/>
      <c r="B70" s="449" t="s">
        <v>1133</v>
      </c>
      <c r="C70" s="450" t="s">
        <v>1126</v>
      </c>
      <c r="D70" s="451">
        <v>255660126</v>
      </c>
      <c r="E70" s="452">
        <v>251103958.30334163</v>
      </c>
      <c r="F70" s="452">
        <v>250000000</v>
      </c>
      <c r="G70" s="453">
        <v>1.022640504</v>
      </c>
      <c r="H70" s="454">
        <v>44915</v>
      </c>
      <c r="I70" s="446"/>
      <c r="K70" s="455"/>
    </row>
    <row r="71" spans="1:11" s="447" customFormat="1">
      <c r="A71" s="445"/>
      <c r="B71" s="449" t="s">
        <v>1134</v>
      </c>
      <c r="C71" s="450" t="s">
        <v>1126</v>
      </c>
      <c r="D71" s="451">
        <v>255660126</v>
      </c>
      <c r="E71" s="452">
        <v>251103958.30334163</v>
      </c>
      <c r="F71" s="452">
        <v>250000000</v>
      </c>
      <c r="G71" s="453">
        <v>1.022640504</v>
      </c>
      <c r="H71" s="454">
        <v>44915</v>
      </c>
      <c r="I71" s="446"/>
      <c r="K71" s="455"/>
    </row>
    <row r="72" spans="1:11" s="447" customFormat="1">
      <c r="A72" s="445"/>
      <c r="B72" s="449" t="s">
        <v>1135</v>
      </c>
      <c r="C72" s="450" t="s">
        <v>1126</v>
      </c>
      <c r="D72" s="451">
        <v>255660126</v>
      </c>
      <c r="E72" s="452">
        <v>251103958.30334163</v>
      </c>
      <c r="F72" s="452">
        <v>250000000</v>
      </c>
      <c r="G72" s="453">
        <v>1.022640504</v>
      </c>
      <c r="H72" s="454">
        <v>44915</v>
      </c>
      <c r="I72" s="446"/>
      <c r="K72" s="455"/>
    </row>
    <row r="73" spans="1:11" s="447" customFormat="1">
      <c r="A73" s="445"/>
      <c r="B73" s="449" t="s">
        <v>1136</v>
      </c>
      <c r="C73" s="450" t="s">
        <v>1126</v>
      </c>
      <c r="D73" s="451">
        <v>255660126</v>
      </c>
      <c r="E73" s="452">
        <v>251103958.30334163</v>
      </c>
      <c r="F73" s="452">
        <v>250000000</v>
      </c>
      <c r="G73" s="453">
        <v>1.022640504</v>
      </c>
      <c r="H73" s="454">
        <v>44915</v>
      </c>
      <c r="I73" s="446"/>
      <c r="K73" s="455"/>
    </row>
    <row r="74" spans="1:11" s="447" customFormat="1">
      <c r="A74" s="445"/>
      <c r="B74" s="449" t="s">
        <v>1137</v>
      </c>
      <c r="C74" s="450" t="s">
        <v>1126</v>
      </c>
      <c r="D74" s="451">
        <v>255660126</v>
      </c>
      <c r="E74" s="452">
        <v>251103958.30334163</v>
      </c>
      <c r="F74" s="452">
        <v>250000000</v>
      </c>
      <c r="G74" s="453">
        <v>1.022640504</v>
      </c>
      <c r="H74" s="454">
        <v>44915</v>
      </c>
      <c r="I74" s="446"/>
      <c r="K74" s="455"/>
    </row>
    <row r="75" spans="1:11" s="447" customFormat="1">
      <c r="A75" s="445"/>
      <c r="B75" s="449" t="s">
        <v>1138</v>
      </c>
      <c r="C75" s="450" t="s">
        <v>1126</v>
      </c>
      <c r="D75" s="451">
        <v>255660126</v>
      </c>
      <c r="E75" s="452">
        <v>251103958.30334163</v>
      </c>
      <c r="F75" s="452">
        <v>250000000</v>
      </c>
      <c r="G75" s="453">
        <v>1.022640504</v>
      </c>
      <c r="H75" s="454">
        <v>44915</v>
      </c>
      <c r="I75" s="446"/>
      <c r="K75" s="455"/>
    </row>
    <row r="76" spans="1:11" s="447" customFormat="1">
      <c r="A76" s="445"/>
      <c r="B76" s="449" t="s">
        <v>1139</v>
      </c>
      <c r="C76" s="450" t="s">
        <v>1126</v>
      </c>
      <c r="D76" s="451">
        <v>255660126</v>
      </c>
      <c r="E76" s="452">
        <v>251103958.30334163</v>
      </c>
      <c r="F76" s="452">
        <v>250000000</v>
      </c>
      <c r="G76" s="453">
        <v>1.022640504</v>
      </c>
      <c r="H76" s="454">
        <v>44915</v>
      </c>
      <c r="I76" s="446"/>
      <c r="K76" s="455"/>
    </row>
    <row r="77" spans="1:11" s="447" customFormat="1">
      <c r="A77" s="445"/>
      <c r="B77" s="449" t="s">
        <v>1140</v>
      </c>
      <c r="C77" s="450" t="s">
        <v>1126</v>
      </c>
      <c r="D77" s="451">
        <v>255660126</v>
      </c>
      <c r="E77" s="452">
        <v>251103958.30334163</v>
      </c>
      <c r="F77" s="452">
        <v>250000000</v>
      </c>
      <c r="G77" s="453">
        <v>1.022640504</v>
      </c>
      <c r="H77" s="454">
        <v>44915</v>
      </c>
      <c r="I77" s="446"/>
      <c r="K77" s="455"/>
    </row>
    <row r="78" spans="1:11" s="447" customFormat="1">
      <c r="A78" s="445"/>
      <c r="B78" s="449" t="s">
        <v>1177</v>
      </c>
      <c r="C78" s="450" t="s">
        <v>1126</v>
      </c>
      <c r="D78" s="451">
        <v>255660126</v>
      </c>
      <c r="E78" s="452">
        <v>251103958.30334163</v>
      </c>
      <c r="F78" s="452">
        <v>250000000</v>
      </c>
      <c r="G78" s="453">
        <v>1.022640504</v>
      </c>
      <c r="H78" s="454">
        <v>44915</v>
      </c>
      <c r="I78" s="446"/>
      <c r="K78" s="455"/>
    </row>
    <row r="79" spans="1:11" s="447" customFormat="1">
      <c r="A79" s="445"/>
      <c r="B79" s="540" t="s">
        <v>1176</v>
      </c>
      <c r="C79" s="540"/>
      <c r="D79" s="544">
        <v>5764754324</v>
      </c>
      <c r="E79" s="544">
        <v>5703775045.056179</v>
      </c>
      <c r="F79" s="544">
        <v>5650000000</v>
      </c>
      <c r="G79" s="544">
        <v>0</v>
      </c>
      <c r="H79" s="545">
        <v>0</v>
      </c>
      <c r="J79" s="455"/>
      <c r="K79" s="455"/>
    </row>
    <row r="80" spans="1:11" s="447" customFormat="1">
      <c r="A80" s="445"/>
      <c r="B80" s="540" t="s">
        <v>1025</v>
      </c>
      <c r="C80" s="535"/>
      <c r="D80" s="546">
        <v>0</v>
      </c>
      <c r="E80" s="546">
        <v>0</v>
      </c>
      <c r="F80" s="546">
        <v>0</v>
      </c>
      <c r="G80" s="546">
        <v>0</v>
      </c>
      <c r="H80" s="547">
        <v>0</v>
      </c>
      <c r="I80" s="446"/>
    </row>
    <row r="81" spans="1:13" s="443" customFormat="1">
      <c r="A81" s="439"/>
      <c r="B81" s="149"/>
      <c r="I81" s="444"/>
    </row>
    <row r="82" spans="1:13">
      <c r="A82" s="393"/>
      <c r="B82" s="456" t="s">
        <v>1236</v>
      </c>
      <c r="C82" s="149"/>
      <c r="D82" s="149"/>
      <c r="E82" s="149"/>
    </row>
    <row r="83" spans="1:13">
      <c r="A83" s="393"/>
      <c r="B83" s="464" t="s">
        <v>1237</v>
      </c>
      <c r="C83" s="149"/>
      <c r="D83" s="149"/>
      <c r="E83" s="149"/>
    </row>
    <row r="84" spans="1:13">
      <c r="A84" s="393"/>
      <c r="B84" s="457" t="s">
        <v>952</v>
      </c>
      <c r="C84" s="149"/>
      <c r="D84" s="149"/>
      <c r="E84" s="149"/>
    </row>
    <row r="85" spans="1:13">
      <c r="A85" s="393"/>
      <c r="B85" s="149"/>
      <c r="D85" s="458"/>
      <c r="E85" s="149"/>
    </row>
    <row r="86" spans="1:13">
      <c r="A86" s="393"/>
      <c r="B86" s="685" t="s">
        <v>1238</v>
      </c>
      <c r="C86" s="685"/>
      <c r="D86" s="458"/>
      <c r="E86" s="149"/>
    </row>
    <row r="87" spans="1:13">
      <c r="A87" s="393"/>
      <c r="B87" s="457" t="s">
        <v>218</v>
      </c>
      <c r="C87" s="457"/>
      <c r="D87" s="457"/>
      <c r="E87" s="149"/>
      <c r="G87" s="438"/>
      <c r="H87" s="438"/>
      <c r="I87" s="438"/>
    </row>
    <row r="88" spans="1:13" ht="16.5" customHeight="1">
      <c r="A88" s="393"/>
      <c r="B88" s="459"/>
      <c r="C88" s="459"/>
      <c r="D88" s="459"/>
      <c r="E88" s="149"/>
      <c r="G88" s="438"/>
      <c r="H88" s="438"/>
      <c r="I88" s="438"/>
    </row>
    <row r="89" spans="1:13">
      <c r="A89" s="393"/>
      <c r="B89" s="149" t="s">
        <v>1239</v>
      </c>
      <c r="D89" s="458"/>
      <c r="E89" s="149"/>
      <c r="G89" s="438"/>
      <c r="H89" s="438"/>
      <c r="I89" s="438"/>
    </row>
    <row r="90" spans="1:13">
      <c r="A90" s="393"/>
      <c r="B90" s="684" t="s">
        <v>953</v>
      </c>
      <c r="C90" s="684"/>
      <c r="D90" s="684"/>
      <c r="E90" s="149"/>
    </row>
    <row r="91" spans="1:13">
      <c r="A91" s="393"/>
      <c r="B91" s="460"/>
      <c r="D91" s="458"/>
      <c r="E91" s="149"/>
    </row>
    <row r="92" spans="1:13">
      <c r="A92" s="393"/>
      <c r="B92" s="390" t="s">
        <v>1240</v>
      </c>
    </row>
    <row r="93" spans="1:13">
      <c r="A93" s="393"/>
      <c r="B93" s="684" t="s">
        <v>219</v>
      </c>
      <c r="C93" s="684"/>
      <c r="D93" s="684"/>
    </row>
    <row r="94" spans="1:13">
      <c r="A94" s="393"/>
      <c r="B94" s="459"/>
      <c r="C94" s="459"/>
      <c r="D94" s="459"/>
      <c r="H94" s="406"/>
      <c r="I94" s="405"/>
      <c r="J94" s="406"/>
    </row>
    <row r="95" spans="1:13">
      <c r="A95" s="393"/>
      <c r="B95" s="617" t="s">
        <v>1276</v>
      </c>
      <c r="C95" s="680" t="s">
        <v>1277</v>
      </c>
      <c r="D95" s="681"/>
      <c r="E95" s="681"/>
      <c r="F95" s="681"/>
      <c r="G95" s="682"/>
      <c r="H95" s="680" t="s">
        <v>1278</v>
      </c>
      <c r="I95" s="681"/>
      <c r="J95" s="681"/>
      <c r="K95" s="681"/>
      <c r="L95" s="682"/>
      <c r="M95" s="617"/>
    </row>
    <row r="96" spans="1:13" ht="55.2">
      <c r="A96" s="393"/>
      <c r="B96" s="617"/>
      <c r="C96" s="617" t="s">
        <v>1267</v>
      </c>
      <c r="D96" s="617" t="s">
        <v>1268</v>
      </c>
      <c r="E96" s="617" t="s">
        <v>1269</v>
      </c>
      <c r="F96" s="617" t="s">
        <v>1270</v>
      </c>
      <c r="G96" s="617" t="s">
        <v>1271</v>
      </c>
      <c r="H96" s="617" t="s">
        <v>1272</v>
      </c>
      <c r="I96" s="617" t="s">
        <v>1268</v>
      </c>
      <c r="J96" s="617" t="s">
        <v>1269</v>
      </c>
      <c r="K96" s="617" t="s">
        <v>1273</v>
      </c>
      <c r="L96" s="617" t="s">
        <v>1274</v>
      </c>
      <c r="M96" s="617" t="s">
        <v>1275</v>
      </c>
    </row>
    <row r="97" spans="1:13">
      <c r="A97" s="393"/>
      <c r="B97" s="618" t="s">
        <v>356</v>
      </c>
      <c r="C97" s="619">
        <v>26480364</v>
      </c>
      <c r="D97" s="619">
        <v>18264341</v>
      </c>
      <c r="E97" s="619">
        <v>0</v>
      </c>
      <c r="F97" s="619">
        <v>0</v>
      </c>
      <c r="G97" s="619">
        <v>44744705</v>
      </c>
      <c r="H97" s="619">
        <v>0</v>
      </c>
      <c r="I97" s="619">
        <v>5958082</v>
      </c>
      <c r="J97" s="619">
        <v>0</v>
      </c>
      <c r="K97" s="619">
        <v>0</v>
      </c>
      <c r="L97" s="619">
        <v>5958082</v>
      </c>
      <c r="M97" s="619">
        <v>38786623</v>
      </c>
    </row>
    <row r="98" spans="1:13">
      <c r="A98" s="393"/>
      <c r="B98" s="620" t="s">
        <v>1176</v>
      </c>
      <c r="C98" s="621">
        <v>26480364</v>
      </c>
      <c r="D98" s="621">
        <v>18264341</v>
      </c>
      <c r="E98" s="621">
        <v>0</v>
      </c>
      <c r="F98" s="621">
        <v>0</v>
      </c>
      <c r="G98" s="621">
        <v>44744705</v>
      </c>
      <c r="H98" s="621">
        <v>0</v>
      </c>
      <c r="I98" s="621">
        <v>5958082</v>
      </c>
      <c r="J98" s="621">
        <v>0</v>
      </c>
      <c r="K98" s="621">
        <v>0</v>
      </c>
      <c r="L98" s="621">
        <v>5958082</v>
      </c>
      <c r="M98" s="621">
        <v>38786623</v>
      </c>
    </row>
    <row r="99" spans="1:13">
      <c r="A99" s="393"/>
      <c r="B99" s="620" t="s">
        <v>1025</v>
      </c>
      <c r="C99" s="621">
        <v>0</v>
      </c>
      <c r="D99" s="621">
        <v>26480364</v>
      </c>
      <c r="E99" s="621">
        <v>0</v>
      </c>
      <c r="F99" s="621">
        <v>0</v>
      </c>
      <c r="G99" s="621">
        <v>26480364</v>
      </c>
      <c r="H99" s="621">
        <v>0</v>
      </c>
      <c r="I99" s="621">
        <v>0</v>
      </c>
      <c r="J99" s="621">
        <v>0</v>
      </c>
      <c r="K99" s="621">
        <v>0</v>
      </c>
      <c r="L99" s="621">
        <v>0</v>
      </c>
      <c r="M99" s="621">
        <v>26480364</v>
      </c>
    </row>
    <row r="100" spans="1:13">
      <c r="A100" s="393"/>
      <c r="B100" s="622"/>
      <c r="C100" s="623"/>
      <c r="D100" s="623"/>
      <c r="E100" s="623"/>
      <c r="F100" s="623"/>
      <c r="G100" s="623"/>
      <c r="H100" s="623"/>
      <c r="I100" s="623"/>
      <c r="J100" s="623"/>
      <c r="K100" s="623"/>
      <c r="L100" s="623"/>
      <c r="M100" s="623"/>
    </row>
    <row r="101" spans="1:13">
      <c r="A101" s="393"/>
      <c r="B101" s="464" t="s">
        <v>1241</v>
      </c>
      <c r="H101" s="502"/>
      <c r="I101" s="405"/>
      <c r="J101" s="406"/>
    </row>
    <row r="102" spans="1:13">
      <c r="A102" s="393"/>
      <c r="B102" s="684" t="s">
        <v>219</v>
      </c>
      <c r="C102" s="684"/>
      <c r="D102" s="684"/>
      <c r="H102" s="502"/>
      <c r="I102" s="405"/>
      <c r="J102" s="406"/>
    </row>
    <row r="103" spans="1:13">
      <c r="A103" s="393"/>
      <c r="B103" s="459"/>
      <c r="C103" s="459"/>
      <c r="D103" s="459"/>
      <c r="H103" s="406"/>
      <c r="I103" s="405"/>
      <c r="J103" s="406"/>
    </row>
    <row r="104" spans="1:13">
      <c r="A104" s="393"/>
      <c r="B104" s="421" t="s">
        <v>79</v>
      </c>
      <c r="C104" s="421" t="s">
        <v>132</v>
      </c>
      <c r="D104" s="421" t="s">
        <v>133</v>
      </c>
      <c r="E104" s="421" t="s">
        <v>84</v>
      </c>
      <c r="F104" s="421" t="s">
        <v>85</v>
      </c>
      <c r="G104" s="465"/>
      <c r="H104" s="502"/>
      <c r="I104" s="405"/>
      <c r="J104" s="406"/>
    </row>
    <row r="105" spans="1:13">
      <c r="A105" s="393"/>
      <c r="B105" s="461" t="s">
        <v>360</v>
      </c>
      <c r="C105" s="549">
        <v>206960777</v>
      </c>
      <c r="D105" s="549">
        <v>0</v>
      </c>
      <c r="E105" s="549">
        <v>-25870098</v>
      </c>
      <c r="F105" s="429">
        <v>181090679</v>
      </c>
      <c r="H105" s="502"/>
      <c r="I105" s="502"/>
      <c r="J105" s="502"/>
    </row>
    <row r="106" spans="1:13">
      <c r="A106" s="393"/>
      <c r="B106" s="540" t="s">
        <v>1176</v>
      </c>
      <c r="C106" s="550">
        <v>206960777</v>
      </c>
      <c r="D106" s="550">
        <v>0</v>
      </c>
      <c r="E106" s="550">
        <v>-25870098</v>
      </c>
      <c r="F106" s="550">
        <v>181090679</v>
      </c>
      <c r="H106" s="502"/>
      <c r="I106" s="405"/>
      <c r="J106" s="406"/>
    </row>
    <row r="107" spans="1:13">
      <c r="A107" s="393"/>
      <c r="B107" s="540" t="s">
        <v>1025</v>
      </c>
      <c r="C107" s="551">
        <v>0</v>
      </c>
      <c r="D107" s="550">
        <v>206960777</v>
      </c>
      <c r="E107" s="551">
        <v>0</v>
      </c>
      <c r="F107" s="550">
        <v>206960777</v>
      </c>
      <c r="G107" s="463"/>
      <c r="H107" s="406"/>
      <c r="I107" s="405"/>
      <c r="J107" s="406"/>
    </row>
    <row r="108" spans="1:13">
      <c r="A108" s="393"/>
      <c r="B108" s="466"/>
      <c r="C108" s="467"/>
      <c r="D108" s="466"/>
      <c r="H108" s="406"/>
      <c r="I108" s="405"/>
      <c r="J108" s="406"/>
    </row>
    <row r="109" spans="1:13">
      <c r="A109" s="393"/>
      <c r="B109" s="464" t="s">
        <v>1242</v>
      </c>
      <c r="H109" s="406"/>
      <c r="I109" s="405"/>
      <c r="J109" s="406"/>
    </row>
    <row r="110" spans="1:13">
      <c r="A110" s="393"/>
      <c r="B110" s="684" t="s">
        <v>219</v>
      </c>
      <c r="C110" s="684"/>
      <c r="D110" s="684"/>
      <c r="H110" s="406"/>
      <c r="I110" s="405"/>
      <c r="J110" s="406"/>
    </row>
    <row r="111" spans="1:13">
      <c r="A111" s="393"/>
      <c r="B111" s="459"/>
      <c r="C111" s="459"/>
      <c r="D111" s="459"/>
      <c r="H111" s="406"/>
      <c r="I111" s="405"/>
      <c r="J111" s="406"/>
    </row>
    <row r="112" spans="1:13">
      <c r="A112" s="393"/>
      <c r="B112" s="421" t="s">
        <v>79</v>
      </c>
      <c r="C112" s="421" t="s">
        <v>132</v>
      </c>
      <c r="D112" s="421" t="s">
        <v>133</v>
      </c>
      <c r="E112" s="421" t="s">
        <v>84</v>
      </c>
      <c r="F112" s="421" t="s">
        <v>85</v>
      </c>
      <c r="G112" s="465"/>
      <c r="H112" s="406"/>
      <c r="I112" s="405"/>
      <c r="J112" s="406"/>
    </row>
    <row r="113" spans="1:10">
      <c r="A113" s="393"/>
      <c r="B113" s="461" t="s">
        <v>629</v>
      </c>
      <c r="C113" s="429">
        <v>85896720</v>
      </c>
      <c r="D113" s="429">
        <v>25077132</v>
      </c>
      <c r="E113" s="429">
        <v>-8589672</v>
      </c>
      <c r="F113" s="429">
        <v>102384180</v>
      </c>
      <c r="H113" s="502"/>
      <c r="I113" s="405"/>
      <c r="J113" s="406"/>
    </row>
    <row r="114" spans="1:10">
      <c r="A114" s="393"/>
      <c r="B114" s="540" t="s">
        <v>1176</v>
      </c>
      <c r="C114" s="550">
        <v>85896720</v>
      </c>
      <c r="D114" s="550">
        <v>0</v>
      </c>
      <c r="E114" s="550">
        <v>-8589672</v>
      </c>
      <c r="F114" s="550">
        <v>102384180</v>
      </c>
      <c r="H114" s="502"/>
      <c r="I114" s="405"/>
      <c r="J114" s="502"/>
    </row>
    <row r="115" spans="1:10">
      <c r="A115" s="393"/>
      <c r="B115" s="540" t="s">
        <v>1025</v>
      </c>
      <c r="C115" s="551">
        <v>0</v>
      </c>
      <c r="D115" s="550">
        <v>85896720</v>
      </c>
      <c r="E115" s="551">
        <v>0</v>
      </c>
      <c r="F115" s="550">
        <v>85896720</v>
      </c>
      <c r="G115" s="463"/>
      <c r="H115" s="406"/>
      <c r="I115" s="405"/>
      <c r="J115" s="502"/>
    </row>
    <row r="116" spans="1:10">
      <c r="A116" s="393"/>
      <c r="B116" s="684"/>
      <c r="C116" s="684"/>
      <c r="D116" s="684"/>
      <c r="E116" s="684"/>
      <c r="F116" s="684"/>
      <c r="H116" s="406"/>
      <c r="I116" s="405"/>
      <c r="J116" s="406"/>
    </row>
    <row r="117" spans="1:10">
      <c r="A117" s="393"/>
      <c r="B117" s="466"/>
      <c r="C117" s="467"/>
      <c r="D117" s="466"/>
      <c r="H117" s="406"/>
      <c r="I117" s="405"/>
      <c r="J117" s="406"/>
    </row>
    <row r="118" spans="1:10">
      <c r="A118" s="393"/>
      <c r="B118" s="464" t="s">
        <v>1243</v>
      </c>
      <c r="D118" s="468"/>
      <c r="F118" s="469"/>
    </row>
    <row r="119" spans="1:10" ht="12.6" customHeight="1">
      <c r="A119" s="393"/>
      <c r="B119" s="459" t="s">
        <v>134</v>
      </c>
      <c r="D119" s="468"/>
    </row>
    <row r="120" spans="1:10" ht="12.6" customHeight="1">
      <c r="A120" s="393"/>
      <c r="B120" s="470"/>
      <c r="D120" s="468"/>
    </row>
    <row r="121" spans="1:10">
      <c r="A121" s="393"/>
      <c r="B121" s="421" t="s">
        <v>36</v>
      </c>
      <c r="C121" s="425">
        <v>44742</v>
      </c>
      <c r="D121" s="425">
        <v>44561</v>
      </c>
      <c r="E121" s="406"/>
    </row>
    <row r="122" spans="1:10">
      <c r="A122" s="393"/>
      <c r="B122" s="564" t="s">
        <v>406</v>
      </c>
      <c r="C122" s="428">
        <v>78283533</v>
      </c>
      <c r="D122" s="565">
        <v>39075309</v>
      </c>
    </row>
    <row r="123" spans="1:10">
      <c r="A123" s="393"/>
      <c r="B123" s="564" t="s">
        <v>413</v>
      </c>
      <c r="C123" s="428">
        <v>248000</v>
      </c>
      <c r="D123" s="565">
        <v>0</v>
      </c>
    </row>
    <row r="124" spans="1:10">
      <c r="A124" s="393"/>
      <c r="B124" s="564" t="s">
        <v>1114</v>
      </c>
      <c r="C124" s="428">
        <v>1320764</v>
      </c>
      <c r="D124" s="565">
        <v>0</v>
      </c>
    </row>
    <row r="125" spans="1:10">
      <c r="A125" s="393"/>
      <c r="B125" s="566" t="s">
        <v>1168</v>
      </c>
      <c r="C125" s="428">
        <v>1993143</v>
      </c>
      <c r="D125" s="565">
        <v>0</v>
      </c>
      <c r="F125" s="463"/>
    </row>
    <row r="126" spans="1:10">
      <c r="A126" s="393"/>
      <c r="B126" s="540" t="s">
        <v>1176</v>
      </c>
      <c r="C126" s="552">
        <v>81845440</v>
      </c>
      <c r="D126" s="552">
        <v>0</v>
      </c>
      <c r="F126" s="463"/>
      <c r="J126" s="463"/>
    </row>
    <row r="127" spans="1:10">
      <c r="A127" s="393"/>
      <c r="B127" s="540" t="s">
        <v>1025</v>
      </c>
      <c r="C127" s="553">
        <v>0</v>
      </c>
      <c r="D127" s="553">
        <v>39075309</v>
      </c>
      <c r="J127" s="463"/>
    </row>
    <row r="128" spans="1:10">
      <c r="A128" s="393"/>
      <c r="B128" s="390"/>
      <c r="D128" s="468"/>
    </row>
    <row r="129" spans="1:5">
      <c r="A129" s="393"/>
      <c r="B129" s="464" t="s">
        <v>1244</v>
      </c>
      <c r="D129" s="468"/>
    </row>
    <row r="130" spans="1:5">
      <c r="A130" s="393"/>
      <c r="B130" s="391" t="s">
        <v>954</v>
      </c>
      <c r="D130" s="468"/>
    </row>
    <row r="131" spans="1:5">
      <c r="A131" s="393"/>
      <c r="B131" s="390"/>
      <c r="D131" s="468"/>
    </row>
    <row r="132" spans="1:5">
      <c r="A132" s="393"/>
      <c r="B132" s="390" t="s">
        <v>1245</v>
      </c>
      <c r="D132" s="468"/>
    </row>
    <row r="133" spans="1:5">
      <c r="A133" s="393"/>
      <c r="B133" s="391" t="s">
        <v>955</v>
      </c>
      <c r="D133" s="468"/>
    </row>
    <row r="134" spans="1:5">
      <c r="A134" s="393"/>
      <c r="B134" s="390"/>
      <c r="D134" s="468"/>
    </row>
    <row r="135" spans="1:5">
      <c r="A135" s="393"/>
      <c r="B135" s="471" t="s">
        <v>1246</v>
      </c>
      <c r="C135" s="406"/>
      <c r="D135" s="472"/>
    </row>
    <row r="136" spans="1:5">
      <c r="A136" s="393"/>
      <c r="B136" s="391" t="s">
        <v>956</v>
      </c>
      <c r="C136" s="473"/>
      <c r="D136" s="468"/>
    </row>
    <row r="137" spans="1:5">
      <c r="A137" s="393"/>
      <c r="C137" s="473"/>
      <c r="D137" s="468"/>
    </row>
    <row r="138" spans="1:5">
      <c r="A138" s="393"/>
      <c r="B138" s="474" t="s">
        <v>1247</v>
      </c>
      <c r="C138" s="475"/>
      <c r="D138" s="475"/>
    </row>
    <row r="139" spans="1:5">
      <c r="A139" s="393"/>
      <c r="B139" s="391" t="s">
        <v>219</v>
      </c>
      <c r="C139" s="149"/>
      <c r="D139" s="149"/>
    </row>
    <row r="140" spans="1:5">
      <c r="A140" s="393"/>
      <c r="B140" s="464"/>
      <c r="C140" s="149"/>
      <c r="D140" s="149"/>
    </row>
    <row r="141" spans="1:5">
      <c r="A141" s="393"/>
      <c r="B141" s="683" t="s">
        <v>79</v>
      </c>
      <c r="C141" s="421" t="s">
        <v>268</v>
      </c>
      <c r="D141" s="421" t="s">
        <v>269</v>
      </c>
    </row>
    <row r="142" spans="1:5">
      <c r="A142" s="393"/>
      <c r="B142" s="688"/>
      <c r="C142" s="476" t="s">
        <v>135</v>
      </c>
      <c r="D142" s="476" t="s">
        <v>135</v>
      </c>
      <c r="E142" s="406"/>
    </row>
    <row r="143" spans="1:5">
      <c r="A143" s="393"/>
      <c r="B143" s="500" t="s">
        <v>647</v>
      </c>
      <c r="C143" s="563">
        <v>50000</v>
      </c>
      <c r="D143" s="501">
        <v>50000</v>
      </c>
    </row>
    <row r="144" spans="1:5">
      <c r="A144" s="393"/>
      <c r="B144" s="500" t="s">
        <v>663</v>
      </c>
      <c r="C144" s="563">
        <v>122833199</v>
      </c>
      <c r="D144" s="501">
        <v>0</v>
      </c>
    </row>
    <row r="145" spans="1:10">
      <c r="A145" s="393"/>
      <c r="B145" s="500" t="s">
        <v>664</v>
      </c>
      <c r="C145" s="563">
        <v>8067304</v>
      </c>
      <c r="D145" s="501">
        <v>35229051</v>
      </c>
    </row>
    <row r="146" spans="1:10">
      <c r="A146" s="393"/>
      <c r="B146" s="500" t="s">
        <v>700</v>
      </c>
      <c r="C146" s="563">
        <v>16668500</v>
      </c>
      <c r="D146" s="501">
        <v>8925000</v>
      </c>
    </row>
    <row r="147" spans="1:10">
      <c r="A147" s="393"/>
      <c r="B147" s="500" t="s">
        <v>702</v>
      </c>
      <c r="C147" s="563">
        <v>22480555</v>
      </c>
      <c r="D147" s="501">
        <v>0</v>
      </c>
    </row>
    <row r="148" spans="1:10">
      <c r="A148" s="393"/>
      <c r="B148" s="500" t="s">
        <v>719</v>
      </c>
      <c r="C148" s="563">
        <v>3424888</v>
      </c>
      <c r="D148" s="501">
        <v>0</v>
      </c>
    </row>
    <row r="149" spans="1:10">
      <c r="A149" s="393"/>
      <c r="B149" s="500" t="s">
        <v>1178</v>
      </c>
      <c r="C149" s="563">
        <v>4402550</v>
      </c>
      <c r="D149" s="501">
        <v>0</v>
      </c>
    </row>
    <row r="150" spans="1:10">
      <c r="A150" s="393"/>
      <c r="B150" s="554" t="s">
        <v>1176</v>
      </c>
      <c r="C150" s="555">
        <v>177926996</v>
      </c>
      <c r="D150" s="556">
        <v>0</v>
      </c>
      <c r="F150" s="478"/>
      <c r="J150" s="463"/>
    </row>
    <row r="151" spans="1:10">
      <c r="A151" s="393"/>
      <c r="B151" s="540" t="s">
        <v>1025</v>
      </c>
      <c r="C151" s="557">
        <v>0</v>
      </c>
      <c r="D151" s="557">
        <v>44204051</v>
      </c>
      <c r="E151" s="463"/>
      <c r="J151" s="463"/>
    </row>
    <row r="152" spans="1:10">
      <c r="A152" s="393"/>
      <c r="B152" s="390"/>
      <c r="D152" s="468"/>
    </row>
    <row r="153" spans="1:10">
      <c r="A153" s="393"/>
      <c r="B153" s="479" t="s">
        <v>1248</v>
      </c>
      <c r="C153" s="480"/>
      <c r="D153" s="480"/>
      <c r="F153" s="481"/>
      <c r="G153" s="481"/>
      <c r="H153" s="482"/>
      <c r="I153" s="483"/>
    </row>
    <row r="154" spans="1:10">
      <c r="A154" s="393"/>
      <c r="B154" s="684" t="s">
        <v>1055</v>
      </c>
      <c r="C154" s="684"/>
      <c r="G154" s="481"/>
      <c r="H154" s="482"/>
      <c r="I154" s="483"/>
    </row>
    <row r="155" spans="1:10">
      <c r="A155" s="393"/>
      <c r="B155" s="470"/>
      <c r="C155" s="484"/>
      <c r="G155" s="481"/>
      <c r="H155" s="482"/>
      <c r="I155" s="483"/>
    </row>
    <row r="156" spans="1:10" ht="27.6">
      <c r="A156" s="393"/>
      <c r="B156" s="683" t="s">
        <v>79</v>
      </c>
      <c r="C156" s="421" t="s">
        <v>1056</v>
      </c>
      <c r="D156" s="683" t="s">
        <v>1057</v>
      </c>
      <c r="E156" s="683" t="s">
        <v>1058</v>
      </c>
      <c r="F156" s="683" t="s">
        <v>1059</v>
      </c>
      <c r="G156" s="481"/>
      <c r="H156" s="482"/>
      <c r="I156" s="483"/>
    </row>
    <row r="157" spans="1:10">
      <c r="A157" s="393"/>
      <c r="B157" s="683"/>
      <c r="C157" s="421" t="s">
        <v>1060</v>
      </c>
      <c r="D157" s="683"/>
      <c r="E157" s="683"/>
      <c r="F157" s="683"/>
      <c r="G157" s="481"/>
      <c r="H157" s="482"/>
      <c r="I157" s="483"/>
    </row>
    <row r="158" spans="1:10">
      <c r="A158" s="393"/>
      <c r="B158" s="485" t="s">
        <v>136</v>
      </c>
      <c r="C158" s="462">
        <v>3500000000</v>
      </c>
      <c r="D158" s="462">
        <v>3500000000</v>
      </c>
      <c r="E158" s="462">
        <v>0</v>
      </c>
      <c r="F158" s="548">
        <v>7000000000</v>
      </c>
      <c r="G158" s="481"/>
      <c r="H158" s="482"/>
      <c r="I158" s="483"/>
    </row>
    <row r="159" spans="1:10">
      <c r="A159" s="393"/>
      <c r="B159" s="485" t="s">
        <v>1061</v>
      </c>
      <c r="C159" s="462">
        <v>0</v>
      </c>
      <c r="D159" s="462">
        <v>0</v>
      </c>
      <c r="E159" s="462">
        <v>0</v>
      </c>
      <c r="F159" s="548">
        <v>0</v>
      </c>
      <c r="G159" s="481"/>
      <c r="H159" s="482"/>
      <c r="I159" s="483"/>
    </row>
    <row r="160" spans="1:10">
      <c r="A160" s="393"/>
      <c r="B160" s="486" t="s">
        <v>1062</v>
      </c>
      <c r="C160" s="487">
        <v>0</v>
      </c>
      <c r="D160" s="487" t="s">
        <v>1063</v>
      </c>
      <c r="E160" s="487">
        <v>0</v>
      </c>
      <c r="F160" s="548">
        <v>0</v>
      </c>
      <c r="G160" s="481"/>
      <c r="H160" s="482"/>
      <c r="I160" s="483"/>
    </row>
    <row r="161" spans="1:10">
      <c r="A161" s="393"/>
      <c r="B161" s="485" t="s">
        <v>1064</v>
      </c>
      <c r="C161" s="462">
        <v>0</v>
      </c>
      <c r="D161" s="462">
        <v>0</v>
      </c>
      <c r="E161" s="462">
        <v>-118887546</v>
      </c>
      <c r="F161" s="548">
        <v>-118887546</v>
      </c>
      <c r="G161" s="481"/>
      <c r="H161" s="482"/>
      <c r="I161" s="483"/>
    </row>
    <row r="162" spans="1:10">
      <c r="A162" s="393"/>
      <c r="B162" s="485" t="s">
        <v>1065</v>
      </c>
      <c r="C162" s="462">
        <v>-118887546</v>
      </c>
      <c r="D162" s="462">
        <v>0</v>
      </c>
      <c r="E162" s="462">
        <v>-539784298</v>
      </c>
      <c r="F162" s="462">
        <v>-658671844</v>
      </c>
      <c r="G162" s="488"/>
      <c r="H162" s="482"/>
      <c r="I162" s="483"/>
    </row>
    <row r="163" spans="1:10">
      <c r="A163" s="393"/>
      <c r="B163" s="535" t="s">
        <v>1189</v>
      </c>
      <c r="C163" s="489">
        <v>3381112454</v>
      </c>
      <c r="D163" s="489">
        <v>3500000000</v>
      </c>
      <c r="E163" s="489">
        <v>-658671844</v>
      </c>
      <c r="F163" s="489">
        <v>6222440610</v>
      </c>
      <c r="H163" s="482"/>
      <c r="I163" s="483"/>
      <c r="J163" s="488"/>
    </row>
    <row r="164" spans="1:10" s="406" customFormat="1">
      <c r="A164" s="404"/>
      <c r="B164" s="490"/>
      <c r="C164" s="491"/>
      <c r="D164" s="491"/>
      <c r="E164" s="491"/>
      <c r="F164" s="491"/>
      <c r="H164" s="492"/>
      <c r="I164" s="493"/>
      <c r="J164" s="494"/>
    </row>
    <row r="165" spans="1:10">
      <c r="A165" s="393"/>
      <c r="B165" s="456" t="s">
        <v>1249</v>
      </c>
    </row>
    <row r="166" spans="1:10">
      <c r="A166" s="393"/>
      <c r="B166" s="391" t="s">
        <v>957</v>
      </c>
    </row>
    <row r="167" spans="1:10">
      <c r="A167" s="393"/>
    </row>
    <row r="168" spans="1:10">
      <c r="A168" s="393"/>
      <c r="B168" s="464" t="s">
        <v>1250</v>
      </c>
      <c r="C168" s="484"/>
    </row>
    <row r="169" spans="1:10">
      <c r="A169" s="393"/>
      <c r="B169" s="684" t="s">
        <v>137</v>
      </c>
      <c r="C169" s="684"/>
      <c r="D169" s="684"/>
      <c r="E169" s="684"/>
      <c r="F169" s="684"/>
    </row>
    <row r="170" spans="1:10">
      <c r="A170" s="393"/>
      <c r="B170" s="459"/>
      <c r="C170" s="459"/>
      <c r="D170" s="459"/>
      <c r="E170" s="459"/>
      <c r="F170" s="459"/>
    </row>
    <row r="171" spans="1:10" s="465" customFormat="1">
      <c r="A171" s="495"/>
      <c r="B171" s="496" t="s">
        <v>1251</v>
      </c>
      <c r="C171" s="497"/>
      <c r="D171" s="497"/>
      <c r="E171" s="497"/>
      <c r="F171" s="497"/>
      <c r="I171" s="498"/>
    </row>
    <row r="172" spans="1:10" s="406" customFormat="1">
      <c r="A172" s="404"/>
      <c r="B172" s="391" t="s">
        <v>219</v>
      </c>
      <c r="C172" s="499"/>
      <c r="D172" s="499"/>
      <c r="I172" s="405"/>
    </row>
    <row r="173" spans="1:10" s="406" customFormat="1">
      <c r="A173" s="404"/>
      <c r="B173" s="391"/>
      <c r="C173" s="499"/>
      <c r="D173" s="499"/>
      <c r="I173" s="405"/>
    </row>
    <row r="174" spans="1:10" s="406" customFormat="1">
      <c r="A174" s="404"/>
      <c r="B174" s="421" t="s">
        <v>79</v>
      </c>
      <c r="C174" s="425">
        <v>44742</v>
      </c>
      <c r="D174" s="425">
        <v>44377</v>
      </c>
      <c r="I174" s="405"/>
    </row>
    <row r="175" spans="1:10" s="406" customFormat="1">
      <c r="A175" s="404"/>
      <c r="B175" s="500" t="s">
        <v>329</v>
      </c>
      <c r="C175" s="563">
        <v>97500000</v>
      </c>
      <c r="D175" s="501"/>
      <c r="I175" s="405"/>
    </row>
    <row r="176" spans="1:10" s="406" customFormat="1">
      <c r="A176" s="404"/>
      <c r="B176" s="500" t="s">
        <v>1160</v>
      </c>
      <c r="C176" s="563">
        <v>5815681</v>
      </c>
      <c r="D176" s="501">
        <v>0</v>
      </c>
      <c r="I176" s="405"/>
    </row>
    <row r="177" spans="1:10" s="406" customFormat="1">
      <c r="A177" s="404"/>
      <c r="B177" s="554" t="s">
        <v>1176</v>
      </c>
      <c r="C177" s="559">
        <v>103315681</v>
      </c>
      <c r="D177" s="428">
        <v>0</v>
      </c>
      <c r="I177" s="405"/>
    </row>
    <row r="178" spans="1:10" s="406" customFormat="1">
      <c r="A178" s="404"/>
      <c r="B178" s="554" t="s">
        <v>1190</v>
      </c>
      <c r="C178" s="557">
        <v>0</v>
      </c>
      <c r="D178" s="557">
        <v>0</v>
      </c>
      <c r="I178" s="405"/>
      <c r="J178" s="502"/>
    </row>
    <row r="179" spans="1:10" s="406" customFormat="1">
      <c r="A179" s="404"/>
      <c r="B179" s="391"/>
      <c r="C179" s="499"/>
      <c r="D179" s="499"/>
      <c r="I179" s="405"/>
    </row>
    <row r="180" spans="1:10">
      <c r="A180" s="393"/>
      <c r="B180" s="390"/>
      <c r="C180" s="438"/>
    </row>
    <row r="181" spans="1:10">
      <c r="A181" s="389"/>
      <c r="B181" s="464" t="s">
        <v>1252</v>
      </c>
      <c r="C181" s="438"/>
    </row>
    <row r="182" spans="1:10">
      <c r="A182" s="389"/>
      <c r="B182" s="390"/>
      <c r="C182" s="438"/>
    </row>
    <row r="183" spans="1:10">
      <c r="A183" s="393"/>
      <c r="B183" s="464" t="s">
        <v>1253</v>
      </c>
      <c r="F183" s="463"/>
    </row>
    <row r="184" spans="1:10">
      <c r="A184" s="393"/>
      <c r="B184" s="391" t="s">
        <v>219</v>
      </c>
      <c r="C184" s="149"/>
      <c r="D184" s="149"/>
    </row>
    <row r="185" spans="1:10">
      <c r="A185" s="393"/>
      <c r="B185" s="464"/>
      <c r="C185" s="149"/>
      <c r="D185" s="149"/>
    </row>
    <row r="186" spans="1:10">
      <c r="A186" s="393"/>
      <c r="B186" s="421" t="s">
        <v>79</v>
      </c>
      <c r="C186" s="425">
        <v>44742</v>
      </c>
      <c r="D186" s="425">
        <v>44377</v>
      </c>
    </row>
    <row r="187" spans="1:10">
      <c r="A187" s="393"/>
      <c r="B187" s="500" t="s">
        <v>764</v>
      </c>
      <c r="C187" s="563">
        <v>392781573</v>
      </c>
      <c r="D187" s="501">
        <v>0</v>
      </c>
    </row>
    <row r="188" spans="1:10">
      <c r="A188" s="393"/>
      <c r="B188" s="554" t="s">
        <v>1176</v>
      </c>
      <c r="C188" s="559">
        <v>392781573</v>
      </c>
      <c r="D188" s="428">
        <v>0</v>
      </c>
      <c r="J188" s="463"/>
    </row>
    <row r="189" spans="1:10">
      <c r="A189" s="393"/>
      <c r="B189" s="554" t="s">
        <v>1190</v>
      </c>
      <c r="C189" s="557">
        <v>0</v>
      </c>
      <c r="D189" s="557">
        <v>0</v>
      </c>
      <c r="E189" s="463"/>
    </row>
    <row r="190" spans="1:10" s="406" customFormat="1">
      <c r="A190" s="404"/>
      <c r="B190" s="503"/>
      <c r="C190" s="504"/>
      <c r="D190" s="504"/>
      <c r="E190" s="502"/>
      <c r="I190" s="405"/>
    </row>
    <row r="191" spans="1:10">
      <c r="A191" s="393"/>
      <c r="B191" s="464" t="s">
        <v>1254</v>
      </c>
    </row>
    <row r="192" spans="1:10">
      <c r="A192" s="393"/>
      <c r="B192" s="391" t="s">
        <v>219</v>
      </c>
      <c r="C192" s="149"/>
      <c r="D192" s="149"/>
    </row>
    <row r="193" spans="1:10">
      <c r="A193" s="393"/>
      <c r="B193" s="464"/>
      <c r="C193" s="149"/>
      <c r="D193" s="149"/>
    </row>
    <row r="194" spans="1:10">
      <c r="A194" s="393"/>
      <c r="B194" s="421" t="s">
        <v>79</v>
      </c>
      <c r="C194" s="425">
        <v>44742</v>
      </c>
      <c r="D194" s="425">
        <v>44377</v>
      </c>
    </row>
    <row r="195" spans="1:10">
      <c r="A195" s="393"/>
      <c r="B195" s="500" t="s">
        <v>1027</v>
      </c>
      <c r="C195" s="563">
        <v>169812671</v>
      </c>
      <c r="D195" s="501">
        <v>0</v>
      </c>
    </row>
    <row r="196" spans="1:10">
      <c r="A196" s="393"/>
      <c r="B196" s="500" t="s">
        <v>1026</v>
      </c>
      <c r="C196" s="563">
        <v>2150</v>
      </c>
      <c r="D196" s="501">
        <v>0</v>
      </c>
    </row>
    <row r="197" spans="1:10">
      <c r="A197" s="393"/>
      <c r="B197" s="554" t="s">
        <v>1176</v>
      </c>
      <c r="C197" s="559">
        <v>169814821</v>
      </c>
      <c r="D197" s="428">
        <v>0</v>
      </c>
      <c r="J197" s="463"/>
    </row>
    <row r="198" spans="1:10">
      <c r="A198" s="393"/>
      <c r="B198" s="554" t="s">
        <v>1190</v>
      </c>
      <c r="C198" s="557">
        <v>0</v>
      </c>
      <c r="D198" s="557">
        <v>0</v>
      </c>
      <c r="E198" s="463"/>
    </row>
    <row r="199" spans="1:10" s="505" customFormat="1">
      <c r="B199" s="506"/>
      <c r="C199" s="507"/>
      <c r="D199" s="508"/>
      <c r="E199" s="509"/>
      <c r="I199" s="510"/>
    </row>
    <row r="200" spans="1:10" s="505" customFormat="1">
      <c r="B200" s="685" t="s">
        <v>1255</v>
      </c>
      <c r="C200" s="685"/>
      <c r="D200" s="685"/>
      <c r="E200" s="509"/>
      <c r="I200" s="510"/>
    </row>
    <row r="201" spans="1:10" s="505" customFormat="1">
      <c r="B201" s="391" t="s">
        <v>959</v>
      </c>
      <c r="C201" s="391"/>
      <c r="D201" s="508"/>
      <c r="E201" s="509"/>
      <c r="I201" s="510"/>
    </row>
    <row r="202" spans="1:10" s="509" customFormat="1">
      <c r="B202" s="503"/>
      <c r="C202" s="504"/>
      <c r="D202" s="504"/>
      <c r="I202" s="511"/>
    </row>
    <row r="203" spans="1:10">
      <c r="A203" s="393"/>
      <c r="B203" s="464" t="s">
        <v>1256</v>
      </c>
    </row>
    <row r="204" spans="1:10">
      <c r="A204" s="505"/>
      <c r="B204" s="391" t="s">
        <v>219</v>
      </c>
      <c r="C204" s="149"/>
      <c r="D204" s="149"/>
    </row>
    <row r="205" spans="1:10">
      <c r="A205" s="505"/>
      <c r="B205" s="464"/>
      <c r="C205" s="149"/>
      <c r="D205" s="149"/>
    </row>
    <row r="206" spans="1:10">
      <c r="A206" s="505"/>
      <c r="B206" s="421" t="s">
        <v>79</v>
      </c>
      <c r="C206" s="425">
        <v>44742</v>
      </c>
      <c r="D206" s="425">
        <v>44377</v>
      </c>
    </row>
    <row r="207" spans="1:10">
      <c r="A207" s="505"/>
      <c r="B207" s="500" t="s">
        <v>1028</v>
      </c>
      <c r="C207" s="563">
        <v>547668</v>
      </c>
      <c r="D207" s="501">
        <v>0</v>
      </c>
    </row>
    <row r="208" spans="1:10">
      <c r="A208" s="505"/>
      <c r="B208" s="500" t="s">
        <v>1029</v>
      </c>
      <c r="C208" s="563">
        <v>2472943</v>
      </c>
      <c r="D208" s="501">
        <v>0</v>
      </c>
    </row>
    <row r="209" spans="1:10">
      <c r="A209" s="505"/>
      <c r="B209" s="500" t="s">
        <v>999</v>
      </c>
      <c r="C209" s="563">
        <v>62</v>
      </c>
      <c r="D209" s="501">
        <v>0</v>
      </c>
    </row>
    <row r="210" spans="1:10">
      <c r="A210" s="505"/>
      <c r="B210" s="477" t="s">
        <v>1191</v>
      </c>
      <c r="C210" s="563">
        <v>1659386</v>
      </c>
      <c r="D210" s="501"/>
    </row>
    <row r="211" spans="1:10">
      <c r="A211" s="505"/>
      <c r="B211" s="554" t="s">
        <v>1176</v>
      </c>
      <c r="C211" s="559">
        <v>4680059</v>
      </c>
      <c r="D211" s="428">
        <v>0</v>
      </c>
      <c r="J211" s="463">
        <v>0</v>
      </c>
    </row>
    <row r="212" spans="1:10">
      <c r="A212" s="505"/>
      <c r="B212" s="554" t="s">
        <v>1190</v>
      </c>
      <c r="C212" s="557">
        <v>0</v>
      </c>
      <c r="D212" s="557">
        <v>0</v>
      </c>
      <c r="E212" s="463"/>
    </row>
    <row r="213" spans="1:10">
      <c r="A213" s="505"/>
      <c r="C213" s="507"/>
      <c r="D213" s="507"/>
    </row>
    <row r="214" spans="1:10">
      <c r="A214" s="389"/>
      <c r="B214" s="464" t="s">
        <v>1257</v>
      </c>
      <c r="C214" s="438"/>
    </row>
    <row r="215" spans="1:10">
      <c r="A215" s="389"/>
      <c r="B215" s="391" t="s">
        <v>219</v>
      </c>
      <c r="C215" s="438"/>
    </row>
    <row r="216" spans="1:10">
      <c r="A216" s="389"/>
      <c r="C216" s="438"/>
    </row>
    <row r="217" spans="1:10">
      <c r="A217" s="389"/>
      <c r="B217" s="512" t="s">
        <v>79</v>
      </c>
      <c r="C217" s="425">
        <v>44742</v>
      </c>
      <c r="D217" s="425">
        <v>44377</v>
      </c>
    </row>
    <row r="218" spans="1:10">
      <c r="A218" s="389"/>
      <c r="B218" s="574" t="s">
        <v>1030</v>
      </c>
      <c r="C218" s="581"/>
      <c r="D218" s="583"/>
    </row>
    <row r="219" spans="1:10">
      <c r="A219" s="389"/>
      <c r="B219" s="576" t="s">
        <v>1102</v>
      </c>
      <c r="C219" s="575">
        <v>54890910</v>
      </c>
      <c r="D219" s="575">
        <v>0</v>
      </c>
    </row>
    <row r="220" spans="1:10">
      <c r="A220" s="389"/>
      <c r="B220" s="577" t="s">
        <v>37</v>
      </c>
      <c r="C220" s="562">
        <v>54890910</v>
      </c>
      <c r="D220" s="562">
        <v>0</v>
      </c>
      <c r="J220" s="463">
        <v>0</v>
      </c>
    </row>
    <row r="221" spans="1:10">
      <c r="A221" s="389"/>
      <c r="B221" s="578" t="s">
        <v>1031</v>
      </c>
      <c r="C221" s="581"/>
      <c r="D221" s="582"/>
    </row>
    <row r="222" spans="1:10" s="406" customFormat="1">
      <c r="A222" s="513"/>
      <c r="B222" s="579" t="s">
        <v>1156</v>
      </c>
      <c r="C222" s="575">
        <v>14120665</v>
      </c>
      <c r="D222" s="579">
        <v>0</v>
      </c>
      <c r="F222" s="502"/>
      <c r="I222" s="405"/>
    </row>
    <row r="223" spans="1:10" s="406" customFormat="1">
      <c r="A223" s="513"/>
      <c r="B223" s="579" t="s">
        <v>1158</v>
      </c>
      <c r="C223" s="575">
        <v>1320766</v>
      </c>
      <c r="D223" s="579">
        <v>0</v>
      </c>
      <c r="F223" s="502"/>
      <c r="I223" s="405"/>
    </row>
    <row r="224" spans="1:10">
      <c r="A224" s="389"/>
      <c r="B224" s="580" t="s">
        <v>1003</v>
      </c>
      <c r="C224" s="575">
        <v>269766667</v>
      </c>
      <c r="D224" s="579">
        <v>0</v>
      </c>
      <c r="F224" s="502"/>
    </row>
    <row r="225" spans="1:6">
      <c r="A225" s="389"/>
      <c r="B225" s="580" t="s">
        <v>318</v>
      </c>
      <c r="C225" s="575">
        <v>22480555</v>
      </c>
      <c r="D225" s="579">
        <v>0</v>
      </c>
      <c r="F225" s="502"/>
    </row>
    <row r="226" spans="1:6">
      <c r="A226" s="389"/>
      <c r="B226" s="580" t="s">
        <v>1005</v>
      </c>
      <c r="C226" s="575">
        <v>44511500</v>
      </c>
      <c r="D226" s="579">
        <v>0</v>
      </c>
      <c r="F226" s="502"/>
    </row>
    <row r="227" spans="1:6">
      <c r="A227" s="389"/>
      <c r="B227" s="580" t="s">
        <v>1103</v>
      </c>
      <c r="C227" s="575">
        <v>13636364</v>
      </c>
      <c r="D227" s="579">
        <v>0</v>
      </c>
      <c r="F227" s="502"/>
    </row>
    <row r="228" spans="1:6">
      <c r="A228" s="389"/>
      <c r="B228" s="580" t="s">
        <v>1159</v>
      </c>
      <c r="C228" s="575">
        <v>309091</v>
      </c>
      <c r="D228" s="579">
        <v>0</v>
      </c>
      <c r="F228" s="502"/>
    </row>
    <row r="229" spans="1:6">
      <c r="A229" s="389"/>
      <c r="B229" s="580" t="s">
        <v>319</v>
      </c>
      <c r="C229" s="575">
        <v>3449513</v>
      </c>
      <c r="D229" s="579">
        <v>0</v>
      </c>
      <c r="F229" s="502"/>
    </row>
    <row r="230" spans="1:6">
      <c r="A230" s="389"/>
      <c r="B230" s="580" t="s">
        <v>233</v>
      </c>
      <c r="C230" s="575">
        <v>15492067</v>
      </c>
      <c r="D230" s="579">
        <v>0</v>
      </c>
      <c r="F230" s="502"/>
    </row>
    <row r="231" spans="1:6">
      <c r="A231" s="389"/>
      <c r="B231" s="580" t="s">
        <v>1104</v>
      </c>
      <c r="C231" s="575">
        <v>44127194</v>
      </c>
      <c r="D231" s="579">
        <v>0</v>
      </c>
      <c r="F231" s="502"/>
    </row>
    <row r="232" spans="1:6">
      <c r="A232" s="389"/>
      <c r="B232" s="580" t="s">
        <v>1105</v>
      </c>
      <c r="C232" s="575">
        <v>300000</v>
      </c>
      <c r="D232" s="579">
        <v>0</v>
      </c>
      <c r="F232" s="502"/>
    </row>
    <row r="233" spans="1:6">
      <c r="A233" s="389"/>
      <c r="B233" s="580" t="s">
        <v>1008</v>
      </c>
      <c r="C233" s="575">
        <v>45548682</v>
      </c>
      <c r="D233" s="579">
        <v>0</v>
      </c>
      <c r="F233" s="502"/>
    </row>
    <row r="234" spans="1:6">
      <c r="A234" s="389"/>
      <c r="B234" s="580" t="s">
        <v>332</v>
      </c>
      <c r="C234" s="575">
        <v>113825694</v>
      </c>
      <c r="D234" s="579">
        <v>0</v>
      </c>
      <c r="F234" s="502"/>
    </row>
    <row r="235" spans="1:6">
      <c r="A235" s="389"/>
      <c r="B235" s="580" t="s">
        <v>1121</v>
      </c>
      <c r="C235" s="575">
        <v>398000000</v>
      </c>
      <c r="D235" s="579">
        <v>0</v>
      </c>
      <c r="F235" s="502"/>
    </row>
    <row r="236" spans="1:6">
      <c r="A236" s="389"/>
      <c r="B236" s="580" t="s">
        <v>1161</v>
      </c>
      <c r="C236" s="575">
        <v>4861200</v>
      </c>
      <c r="D236" s="579">
        <v>0</v>
      </c>
      <c r="F236" s="502"/>
    </row>
    <row r="237" spans="1:6">
      <c r="A237" s="389"/>
      <c r="B237" s="580" t="s">
        <v>1109</v>
      </c>
      <c r="C237" s="575">
        <v>5958082</v>
      </c>
      <c r="D237" s="579">
        <v>0</v>
      </c>
      <c r="F237" s="502"/>
    </row>
    <row r="238" spans="1:6">
      <c r="A238" s="389"/>
      <c r="B238" s="580" t="s">
        <v>1122</v>
      </c>
      <c r="C238" s="575">
        <v>25870098</v>
      </c>
      <c r="D238" s="579">
        <v>0</v>
      </c>
      <c r="F238" s="502"/>
    </row>
    <row r="239" spans="1:6">
      <c r="A239" s="389"/>
      <c r="B239" s="580" t="s">
        <v>1112</v>
      </c>
      <c r="C239" s="575">
        <v>8589672</v>
      </c>
      <c r="D239" s="579">
        <v>0</v>
      </c>
      <c r="F239" s="502"/>
    </row>
    <row r="240" spans="1:6">
      <c r="A240" s="389"/>
      <c r="B240" s="580" t="s">
        <v>356</v>
      </c>
      <c r="C240" s="575">
        <v>398629</v>
      </c>
      <c r="D240" s="579">
        <v>0</v>
      </c>
      <c r="F240" s="502"/>
    </row>
    <row r="241" spans="1:10">
      <c r="A241" s="389"/>
      <c r="B241" s="580" t="s">
        <v>1010</v>
      </c>
      <c r="C241" s="575">
        <v>3349600</v>
      </c>
      <c r="D241" s="579">
        <v>0</v>
      </c>
      <c r="F241" s="502"/>
    </row>
    <row r="242" spans="1:10">
      <c r="A242" s="389"/>
      <c r="B242" s="580" t="s">
        <v>1163</v>
      </c>
      <c r="C242" s="575">
        <v>3641710</v>
      </c>
      <c r="D242" s="579">
        <v>0</v>
      </c>
      <c r="F242" s="502"/>
    </row>
    <row r="243" spans="1:10">
      <c r="A243" s="389"/>
      <c r="B243" s="580" t="s">
        <v>1164</v>
      </c>
      <c r="C243" s="575">
        <v>430727</v>
      </c>
      <c r="D243" s="579">
        <v>0</v>
      </c>
      <c r="F243" s="502"/>
    </row>
    <row r="244" spans="1:10">
      <c r="A244" s="389"/>
      <c r="B244" s="580" t="s">
        <v>1165</v>
      </c>
      <c r="C244" s="575">
        <v>93857</v>
      </c>
      <c r="D244" s="579">
        <v>0</v>
      </c>
      <c r="F244" s="502"/>
    </row>
    <row r="245" spans="1:10">
      <c r="A245" s="389"/>
      <c r="B245" s="580" t="s">
        <v>1012</v>
      </c>
      <c r="C245" s="575">
        <v>1285523</v>
      </c>
      <c r="D245" s="579">
        <v>0</v>
      </c>
      <c r="F245" s="502"/>
    </row>
    <row r="246" spans="1:10">
      <c r="A246" s="389"/>
      <c r="B246" s="580" t="s">
        <v>234</v>
      </c>
      <c r="C246" s="575">
        <v>7693531</v>
      </c>
      <c r="D246" s="579">
        <v>0</v>
      </c>
      <c r="F246" s="502"/>
    </row>
    <row r="247" spans="1:10">
      <c r="A247" s="389"/>
      <c r="B247" s="577" t="s">
        <v>37</v>
      </c>
      <c r="C247" s="562">
        <v>1049061387</v>
      </c>
      <c r="D247" s="562">
        <v>0</v>
      </c>
      <c r="J247" s="463"/>
    </row>
    <row r="248" spans="1:10">
      <c r="A248" s="389"/>
      <c r="B248" s="574" t="s">
        <v>1032</v>
      </c>
      <c r="C248" s="581"/>
      <c r="D248" s="582"/>
    </row>
    <row r="249" spans="1:10">
      <c r="A249" s="389"/>
      <c r="B249" s="576" t="s">
        <v>1113</v>
      </c>
      <c r="C249" s="575">
        <v>7220221</v>
      </c>
      <c r="D249" s="575">
        <v>0</v>
      </c>
    </row>
    <row r="250" spans="1:10">
      <c r="A250" s="389"/>
      <c r="B250" s="577" t="s">
        <v>37</v>
      </c>
      <c r="C250" s="562">
        <v>7220221</v>
      </c>
      <c r="D250" s="562">
        <v>0</v>
      </c>
      <c r="J250" s="463"/>
    </row>
    <row r="251" spans="1:10">
      <c r="A251" s="389"/>
      <c r="B251" s="574" t="s">
        <v>289</v>
      </c>
      <c r="C251" s="581"/>
      <c r="D251" s="582"/>
    </row>
    <row r="252" spans="1:10">
      <c r="A252" s="389"/>
      <c r="B252" s="576" t="s">
        <v>369</v>
      </c>
      <c r="C252" s="575">
        <v>2162272</v>
      </c>
      <c r="D252" s="579">
        <v>0</v>
      </c>
    </row>
    <row r="253" spans="1:10">
      <c r="A253" s="389"/>
      <c r="B253" s="576" t="s">
        <v>370</v>
      </c>
      <c r="C253" s="575">
        <v>2072272</v>
      </c>
      <c r="D253" s="579">
        <v>0</v>
      </c>
    </row>
    <row r="254" spans="1:10">
      <c r="A254" s="389"/>
      <c r="B254" s="577" t="s">
        <v>37</v>
      </c>
      <c r="C254" s="562">
        <v>4234544</v>
      </c>
      <c r="D254" s="562">
        <v>0</v>
      </c>
      <c r="J254" s="463"/>
    </row>
    <row r="255" spans="1:10">
      <c r="A255" s="389"/>
      <c r="B255" s="577" t="s">
        <v>1033</v>
      </c>
      <c r="C255" s="581"/>
      <c r="D255" s="583"/>
    </row>
    <row r="256" spans="1:10">
      <c r="A256" s="389"/>
      <c r="B256" s="579" t="s">
        <v>1016</v>
      </c>
      <c r="C256" s="575">
        <v>0</v>
      </c>
      <c r="D256" s="575">
        <v>0</v>
      </c>
    </row>
    <row r="257" spans="1:10">
      <c r="A257" s="389"/>
      <c r="B257" s="579" t="s">
        <v>1017</v>
      </c>
      <c r="C257" s="575">
        <v>0</v>
      </c>
      <c r="D257" s="575">
        <v>0</v>
      </c>
    </row>
    <row r="258" spans="1:10">
      <c r="A258" s="389"/>
      <c r="B258" s="579" t="s">
        <v>977</v>
      </c>
      <c r="C258" s="575">
        <v>5853924</v>
      </c>
      <c r="D258" s="575">
        <v>0</v>
      </c>
    </row>
    <row r="259" spans="1:10">
      <c r="A259" s="389"/>
      <c r="B259" s="579" t="s">
        <v>1099</v>
      </c>
      <c r="C259" s="575">
        <v>1323401</v>
      </c>
      <c r="D259" s="575">
        <v>0</v>
      </c>
    </row>
    <row r="260" spans="1:10">
      <c r="A260" s="389"/>
      <c r="B260" s="579" t="s">
        <v>1113</v>
      </c>
      <c r="C260" s="575">
        <v>0</v>
      </c>
      <c r="D260" s="575">
        <v>0</v>
      </c>
    </row>
    <row r="261" spans="1:10">
      <c r="A261" s="389"/>
      <c r="B261" s="579" t="s">
        <v>1166</v>
      </c>
      <c r="C261" s="575">
        <v>47766</v>
      </c>
      <c r="D261" s="575">
        <v>0</v>
      </c>
    </row>
    <row r="262" spans="1:10">
      <c r="A262" s="389"/>
      <c r="B262" s="579" t="s">
        <v>1019</v>
      </c>
      <c r="C262" s="575">
        <v>463</v>
      </c>
      <c r="D262" s="575">
        <v>0</v>
      </c>
    </row>
    <row r="263" spans="1:10">
      <c r="A263" s="389"/>
      <c r="B263" s="577" t="s">
        <v>37</v>
      </c>
      <c r="C263" s="562">
        <v>7225554</v>
      </c>
      <c r="D263" s="562">
        <v>0</v>
      </c>
      <c r="F263" s="463"/>
      <c r="J263" s="463"/>
    </row>
    <row r="264" spans="1:10">
      <c r="A264" s="389"/>
      <c r="C264" s="438"/>
    </row>
    <row r="265" spans="1:10">
      <c r="A265" s="393"/>
      <c r="B265" s="484"/>
      <c r="C265" s="484"/>
      <c r="D265" s="484"/>
      <c r="F265" s="463"/>
    </row>
    <row r="266" spans="1:10">
      <c r="A266" s="393"/>
      <c r="B266" s="685" t="s">
        <v>1258</v>
      </c>
      <c r="C266" s="685"/>
      <c r="D266" s="685"/>
      <c r="E266" s="685"/>
      <c r="F266" s="685"/>
    </row>
    <row r="267" spans="1:10">
      <c r="A267" s="393"/>
    </row>
    <row r="268" spans="1:10">
      <c r="A268" s="393"/>
      <c r="B268" s="464" t="s">
        <v>1259</v>
      </c>
    </row>
    <row r="269" spans="1:10">
      <c r="A269" s="393"/>
      <c r="B269" s="391" t="s">
        <v>220</v>
      </c>
    </row>
    <row r="270" spans="1:10">
      <c r="A270" s="393"/>
    </row>
    <row r="271" spans="1:10">
      <c r="A271" s="393"/>
      <c r="B271" s="464" t="s">
        <v>1260</v>
      </c>
    </row>
    <row r="272" spans="1:10">
      <c r="A272" s="393"/>
      <c r="B272" s="391" t="s">
        <v>138</v>
      </c>
    </row>
    <row r="273" spans="1:8">
      <c r="A273" s="393"/>
    </row>
    <row r="274" spans="1:8">
      <c r="A274" s="393"/>
      <c r="B274" s="471" t="s">
        <v>1261</v>
      </c>
    </row>
    <row r="275" spans="1:8" ht="15" customHeight="1">
      <c r="A275" s="393"/>
      <c r="B275" s="694" t="s">
        <v>1054</v>
      </c>
      <c r="C275" s="694"/>
      <c r="D275" s="694"/>
      <c r="E275" s="694"/>
      <c r="F275" s="694"/>
    </row>
    <row r="276" spans="1:8">
      <c r="A276" s="393"/>
    </row>
    <row r="277" spans="1:8">
      <c r="A277" s="393"/>
      <c r="B277" s="514" t="s">
        <v>1262</v>
      </c>
    </row>
    <row r="278" spans="1:8" ht="29.25" customHeight="1">
      <c r="A278" s="393"/>
      <c r="B278" s="693" t="s">
        <v>180</v>
      </c>
      <c r="C278" s="693"/>
      <c r="D278" s="693"/>
      <c r="E278" s="693"/>
      <c r="F278" s="693"/>
    </row>
    <row r="279" spans="1:8">
      <c r="A279" s="393"/>
    </row>
    <row r="280" spans="1:8">
      <c r="A280" s="393"/>
      <c r="B280" s="514" t="s">
        <v>1263</v>
      </c>
    </row>
    <row r="281" spans="1:8" ht="27.15" customHeight="1">
      <c r="A281" s="393"/>
      <c r="B281" s="693" t="s">
        <v>139</v>
      </c>
      <c r="C281" s="693"/>
      <c r="D281" s="693"/>
      <c r="E281" s="693"/>
      <c r="F281" s="693"/>
    </row>
    <row r="282" spans="1:8">
      <c r="A282" s="393"/>
    </row>
    <row r="283" spans="1:8">
      <c r="A283" s="393"/>
      <c r="B283" s="471" t="s">
        <v>1264</v>
      </c>
    </row>
    <row r="284" spans="1:8" ht="12.75" customHeight="1">
      <c r="A284" s="393"/>
      <c r="B284" s="694" t="s">
        <v>1069</v>
      </c>
      <c r="C284" s="694"/>
      <c r="D284" s="694"/>
      <c r="E284" s="694"/>
      <c r="F284" s="694"/>
      <c r="G284" s="515"/>
      <c r="H284" s="515"/>
    </row>
    <row r="285" spans="1:8">
      <c r="A285" s="393"/>
    </row>
    <row r="286" spans="1:8">
      <c r="A286" s="393"/>
    </row>
    <row r="287" spans="1:8">
      <c r="A287" s="393"/>
      <c r="B287" s="471"/>
    </row>
    <row r="288" spans="1:8">
      <c r="A288" s="393"/>
    </row>
    <row r="289" spans="1:9">
      <c r="A289" s="393"/>
    </row>
    <row r="290" spans="1:9">
      <c r="A290" s="393"/>
    </row>
    <row r="291" spans="1:9">
      <c r="A291" s="393"/>
      <c r="B291" s="180" t="s">
        <v>348</v>
      </c>
      <c r="C291" s="695" t="s">
        <v>1045</v>
      </c>
      <c r="D291" s="695"/>
      <c r="E291" s="695"/>
      <c r="F291" s="695"/>
      <c r="H291" s="516" t="s">
        <v>214</v>
      </c>
    </row>
    <row r="292" spans="1:9">
      <c r="A292" s="393"/>
      <c r="B292" s="181" t="s">
        <v>46</v>
      </c>
      <c r="C292" s="692" t="s">
        <v>1047</v>
      </c>
      <c r="D292" s="692"/>
      <c r="E292" s="692"/>
      <c r="F292" s="692"/>
      <c r="H292" s="181" t="s">
        <v>106</v>
      </c>
      <c r="I292" s="517"/>
    </row>
    <row r="293" spans="1:9">
      <c r="A293" s="393"/>
      <c r="B293" s="692"/>
      <c r="C293" s="692"/>
      <c r="D293" s="518"/>
      <c r="E293" s="149"/>
      <c r="G293" s="149"/>
      <c r="H293" s="518"/>
      <c r="I293" s="519"/>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41">
    <mergeCell ref="B278:F278"/>
    <mergeCell ref="B116:F116"/>
    <mergeCell ref="B275:F275"/>
    <mergeCell ref="B200:D200"/>
    <mergeCell ref="B154:C154"/>
    <mergeCell ref="E156:E157"/>
    <mergeCell ref="B293:C293"/>
    <mergeCell ref="B281:F281"/>
    <mergeCell ref="B284:F284"/>
    <mergeCell ref="C292:F292"/>
    <mergeCell ref="C291:F291"/>
    <mergeCell ref="B8:H8"/>
    <mergeCell ref="C10:D10"/>
    <mergeCell ref="E10:F10"/>
    <mergeCell ref="B141:B142"/>
    <mergeCell ref="B15:H15"/>
    <mergeCell ref="B16:B17"/>
    <mergeCell ref="B18:H18"/>
    <mergeCell ref="B19:H19"/>
    <mergeCell ref="B34:H34"/>
    <mergeCell ref="B21:H21"/>
    <mergeCell ref="B110:D110"/>
    <mergeCell ref="G58:G59"/>
    <mergeCell ref="H58:H59"/>
    <mergeCell ref="B90:D90"/>
    <mergeCell ref="B58:B59"/>
    <mergeCell ref="C58:C59"/>
    <mergeCell ref="H95:L95"/>
    <mergeCell ref="B36:B37"/>
    <mergeCell ref="B93:D93"/>
    <mergeCell ref="B102:D102"/>
    <mergeCell ref="B266:F266"/>
    <mergeCell ref="B156:B157"/>
    <mergeCell ref="D156:D157"/>
    <mergeCell ref="F156:F157"/>
    <mergeCell ref="B169:F169"/>
    <mergeCell ref="D58:D59"/>
    <mergeCell ref="E58:E59"/>
    <mergeCell ref="F58:F59"/>
    <mergeCell ref="B86:C86"/>
    <mergeCell ref="C95:G95"/>
  </mergeCells>
  <pageMargins left="0.23622047244094491" right="0.23622047244094491" top="0.74803149606299213" bottom="0.74803149606299213" header="0.31496062992125984" footer="0.31496062992125984"/>
  <pageSetup paperSize="9" scale="45" fitToHeight="0" orientation="portrait" r:id="rId4"/>
  <rowBreaks count="4" manualBreakCount="4">
    <brk id="43" max="8" man="1"/>
    <brk id="91" max="8" man="1"/>
    <brk id="164" max="8" man="1"/>
    <brk id="264" max="8" man="1"/>
  </rowBreaks>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67B3F-E451-4F8C-9935-F7B33748FF16}">
  <sheetPr>
    <tabColor theme="7" tint="0.59999389629810485"/>
  </sheetPr>
  <dimension ref="A1:G197"/>
  <sheetViews>
    <sheetView showGridLines="0" topLeftCell="A141" workbookViewId="0">
      <selection activeCell="D143" sqref="D143"/>
    </sheetView>
  </sheetViews>
  <sheetFormatPr baseColWidth="10" defaultColWidth="11.44140625" defaultRowHeight="14.4"/>
  <cols>
    <col min="1" max="1" width="11" style="17" bestFit="1" customWidth="1"/>
    <col min="2" max="2" width="37.33203125" style="17" customWidth="1"/>
    <col min="3" max="3" width="20.5546875" style="299" bestFit="1" customWidth="1"/>
    <col min="4" max="4" width="13.5546875" style="300" bestFit="1" customWidth="1"/>
    <col min="5" max="5" width="10.44140625" style="17" bestFit="1" customWidth="1"/>
    <col min="6" max="6" width="11.88671875" style="233" bestFit="1" customWidth="1"/>
    <col min="7" max="7" width="12.6640625" style="17" bestFit="1" customWidth="1"/>
    <col min="8" max="16384" width="11.44140625" style="17"/>
  </cols>
  <sheetData>
    <row r="1" spans="1:5">
      <c r="A1" s="65"/>
      <c r="B1" s="66" t="s">
        <v>944</v>
      </c>
      <c r="C1" s="67"/>
      <c r="D1" s="56"/>
      <c r="E1" s="60"/>
    </row>
    <row r="2" spans="1:5">
      <c r="A2" s="68"/>
      <c r="B2" s="69" t="s">
        <v>87</v>
      </c>
      <c r="C2" s="70"/>
      <c r="D2" s="56"/>
      <c r="E2" s="60"/>
    </row>
    <row r="3" spans="1:5">
      <c r="A3" s="71"/>
      <c r="B3" s="72" t="s">
        <v>1146</v>
      </c>
      <c r="C3" s="73"/>
      <c r="D3" s="56"/>
      <c r="E3" s="60"/>
    </row>
    <row r="4" spans="1:5">
      <c r="A4" s="74" t="s">
        <v>1</v>
      </c>
      <c r="B4" s="74" t="s">
        <v>38</v>
      </c>
      <c r="C4" s="75" t="s">
        <v>164</v>
      </c>
      <c r="D4" s="76" t="s">
        <v>167</v>
      </c>
      <c r="E4" s="74" t="s">
        <v>168</v>
      </c>
    </row>
    <row r="5" spans="1:5">
      <c r="A5" s="294">
        <v>1</v>
      </c>
      <c r="B5" s="295" t="s">
        <v>3</v>
      </c>
      <c r="C5" s="296">
        <v>6400367606</v>
      </c>
      <c r="D5" s="297">
        <v>935538.42399999872</v>
      </c>
      <c r="E5" s="298">
        <f>VLOOKUP(A5,'Clasificación 06.2022'!$C:$C,1,FALSE)</f>
        <v>1</v>
      </c>
    </row>
    <row r="6" spans="1:5">
      <c r="A6" s="294">
        <v>11</v>
      </c>
      <c r="B6" s="295" t="s">
        <v>4</v>
      </c>
      <c r="C6" s="296">
        <v>6078106124</v>
      </c>
      <c r="D6" s="297">
        <v>888878.66000000015</v>
      </c>
      <c r="E6" s="298">
        <f>VLOOKUP(A6,'Clasificación 06.2022'!$C:$C,1,FALSE)</f>
        <v>11</v>
      </c>
    </row>
    <row r="7" spans="1:5">
      <c r="A7" s="294">
        <v>111</v>
      </c>
      <c r="B7" s="295" t="s">
        <v>5</v>
      </c>
      <c r="C7" s="296">
        <v>292485639</v>
      </c>
      <c r="D7" s="297">
        <v>42774.189999997616</v>
      </c>
      <c r="E7" s="298">
        <f>VLOOKUP(A7,'Clasificación 06.2022'!$C:$C,1,FALSE)</f>
        <v>111</v>
      </c>
    </row>
    <row r="8" spans="1:5">
      <c r="A8" s="294">
        <v>11111</v>
      </c>
      <c r="B8" s="295" t="s">
        <v>1072</v>
      </c>
      <c r="C8" s="296">
        <v>2000000</v>
      </c>
      <c r="D8" s="297">
        <v>292.49</v>
      </c>
      <c r="E8" s="298">
        <f>VLOOKUP(A8,'Clasificación 06.2022'!$C:$C,1,FALSE)</f>
        <v>11111</v>
      </c>
    </row>
    <row r="9" spans="1:5">
      <c r="A9" s="294">
        <v>111111</v>
      </c>
      <c r="B9" s="295" t="s">
        <v>1072</v>
      </c>
      <c r="C9" s="296">
        <v>2000000</v>
      </c>
      <c r="D9" s="297">
        <v>292.49</v>
      </c>
      <c r="E9" s="298">
        <f>VLOOKUP(A9,'Clasificación 06.2022'!$C:$C,1,FALSE)</f>
        <v>111111</v>
      </c>
    </row>
    <row r="10" spans="1:5">
      <c r="A10" s="294">
        <v>11111101</v>
      </c>
      <c r="B10" s="295" t="s">
        <v>1073</v>
      </c>
      <c r="C10" s="296">
        <v>2000000</v>
      </c>
      <c r="D10" s="297">
        <v>292.49</v>
      </c>
      <c r="E10" s="298">
        <f>VLOOKUP(A10,'Clasificación 06.2022'!$C:$C,1,FALSE)</f>
        <v>11111101</v>
      </c>
    </row>
    <row r="11" spans="1:5">
      <c r="A11" s="294">
        <v>11114</v>
      </c>
      <c r="B11" s="295" t="s">
        <v>16</v>
      </c>
      <c r="C11" s="296">
        <v>290485639</v>
      </c>
      <c r="D11" s="297">
        <v>42481.699999999255</v>
      </c>
      <c r="E11" s="298">
        <f>VLOOKUP(A11,'Clasificación 06.2022'!$C:$C,1,FALSE)</f>
        <v>11114</v>
      </c>
    </row>
    <row r="12" spans="1:5">
      <c r="A12" s="294">
        <v>111141</v>
      </c>
      <c r="B12" s="295" t="s">
        <v>349</v>
      </c>
      <c r="C12" s="296">
        <v>290485639</v>
      </c>
      <c r="D12" s="297">
        <v>42481.699999999255</v>
      </c>
      <c r="E12" s="298">
        <f>VLOOKUP(A12,'Clasificación 06.2022'!$C:$C,1,FALSE)</f>
        <v>111141</v>
      </c>
    </row>
    <row r="13" spans="1:5">
      <c r="A13" s="294">
        <v>11114101</v>
      </c>
      <c r="B13" s="295" t="s">
        <v>350</v>
      </c>
      <c r="C13" s="296">
        <v>290485639</v>
      </c>
      <c r="D13" s="297">
        <v>42481.700000001118</v>
      </c>
      <c r="E13" s="298">
        <f>VLOOKUP(A13,'Clasificación 06.2022'!$C:$C,1,FALSE)</f>
        <v>11114101</v>
      </c>
    </row>
    <row r="14" spans="1:5">
      <c r="A14" s="294">
        <v>11114102</v>
      </c>
      <c r="B14" s="295" t="s">
        <v>1074</v>
      </c>
      <c r="C14" s="296">
        <v>0</v>
      </c>
      <c r="D14" s="297">
        <v>0</v>
      </c>
      <c r="E14" s="298">
        <f>VLOOKUP(A14,'Clasificación 06.2022'!$C:$C,1,FALSE)</f>
        <v>11114102</v>
      </c>
    </row>
    <row r="15" spans="1:5">
      <c r="A15" s="294">
        <v>112</v>
      </c>
      <c r="B15" s="295" t="s">
        <v>351</v>
      </c>
      <c r="C15" s="296">
        <v>78531533</v>
      </c>
      <c r="D15" s="297">
        <v>11483.50999999998</v>
      </c>
      <c r="E15" s="298">
        <f>VLOOKUP(A15,'Clasificación 06.2022'!$C:$C,1,FALSE)</f>
        <v>112</v>
      </c>
    </row>
    <row r="16" spans="1:5">
      <c r="A16" s="294">
        <v>11211</v>
      </c>
      <c r="B16" s="295" t="s">
        <v>352</v>
      </c>
      <c r="C16" s="296">
        <v>78283533</v>
      </c>
      <c r="D16" s="297">
        <v>11448.480000000001</v>
      </c>
      <c r="E16" s="298">
        <f>VLOOKUP(A16,'Clasificación 06.2022'!$C:$C,1,FALSE)</f>
        <v>11211</v>
      </c>
    </row>
    <row r="17" spans="1:5">
      <c r="A17" s="294">
        <v>112111</v>
      </c>
      <c r="B17" s="295" t="s">
        <v>352</v>
      </c>
      <c r="C17" s="296">
        <v>78283533</v>
      </c>
      <c r="D17" s="297">
        <v>11448.480000000001</v>
      </c>
      <c r="E17" s="298">
        <f>VLOOKUP(A17,'Clasificación 06.2022'!$C:$C,1,FALSE)</f>
        <v>112111</v>
      </c>
    </row>
    <row r="18" spans="1:5">
      <c r="A18" s="294">
        <v>11211102</v>
      </c>
      <c r="B18" s="295" t="s">
        <v>248</v>
      </c>
      <c r="C18" s="296">
        <v>78283533</v>
      </c>
      <c r="D18" s="297">
        <v>11448.480000000001</v>
      </c>
      <c r="E18" s="298">
        <f>VLOOKUP(A18,'Clasificación 06.2022'!$C:$C,1,FALSE)</f>
        <v>11211102</v>
      </c>
    </row>
    <row r="19" spans="1:5">
      <c r="A19" s="294">
        <v>11212</v>
      </c>
      <c r="B19" s="295" t="s">
        <v>1075</v>
      </c>
      <c r="C19" s="296">
        <v>248000</v>
      </c>
      <c r="D19" s="297">
        <v>35.029999999998836</v>
      </c>
      <c r="E19" s="298">
        <f>VLOOKUP(A19,'Clasificación 06.2022'!$C:$C,1,FALSE)</f>
        <v>11212</v>
      </c>
    </row>
    <row r="20" spans="1:5">
      <c r="A20" s="294">
        <v>112121</v>
      </c>
      <c r="B20" s="295" t="s">
        <v>1075</v>
      </c>
      <c r="C20" s="296">
        <v>248000</v>
      </c>
      <c r="D20" s="297">
        <v>35.029999999998836</v>
      </c>
      <c r="E20" s="298">
        <f>VLOOKUP(A20,'Clasificación 06.2022'!$C:$C,1,FALSE)</f>
        <v>112121</v>
      </c>
    </row>
    <row r="21" spans="1:5">
      <c r="A21" s="294">
        <v>11212101</v>
      </c>
      <c r="B21" s="295" t="s">
        <v>1076</v>
      </c>
      <c r="C21" s="296">
        <v>248000</v>
      </c>
      <c r="D21" s="297">
        <v>35.029999999998836</v>
      </c>
      <c r="E21" s="298">
        <f>VLOOKUP(A21,'Clasificación 06.2022'!$C:$C,1,FALSE)</f>
        <v>11212101</v>
      </c>
    </row>
    <row r="22" spans="1:5">
      <c r="A22" s="294">
        <v>114</v>
      </c>
      <c r="B22" s="295" t="s">
        <v>81</v>
      </c>
      <c r="C22" s="296">
        <v>5703775045</v>
      </c>
      <c r="D22" s="297">
        <v>834141.33</v>
      </c>
      <c r="E22" s="298">
        <f>VLOOKUP(A22,'Clasificación 06.2022'!$C:$C,1,FALSE)</f>
        <v>114</v>
      </c>
    </row>
    <row r="23" spans="1:5">
      <c r="A23" s="294">
        <v>11402</v>
      </c>
      <c r="B23" s="295" t="s">
        <v>974</v>
      </c>
      <c r="C23" s="296">
        <v>5703775045</v>
      </c>
      <c r="D23" s="297">
        <v>834141.33</v>
      </c>
      <c r="E23" s="298">
        <f>VLOOKUP(A23,'Clasificación 06.2022'!$C:$C,1,FALSE)</f>
        <v>11402</v>
      </c>
    </row>
    <row r="24" spans="1:5">
      <c r="A24" s="294">
        <v>114022</v>
      </c>
      <c r="B24" s="295" t="s">
        <v>975</v>
      </c>
      <c r="C24" s="296">
        <v>5650000000</v>
      </c>
      <c r="D24" s="297">
        <v>826277.07</v>
      </c>
      <c r="E24" s="298">
        <f>VLOOKUP(A24,'Clasificación 06.2022'!$C:$C,1,FALSE)</f>
        <v>114022</v>
      </c>
    </row>
    <row r="25" spans="1:5">
      <c r="A25" s="294">
        <v>11402203</v>
      </c>
      <c r="B25" s="295" t="s">
        <v>976</v>
      </c>
      <c r="C25" s="296">
        <v>5650000000</v>
      </c>
      <c r="D25" s="297">
        <v>826277.07</v>
      </c>
      <c r="E25" s="298">
        <f>VLOOKUP(A25,'Clasificación 06.2022'!$C:$C,1,FALSE)</f>
        <v>11402203</v>
      </c>
    </row>
    <row r="26" spans="1:5">
      <c r="A26" s="294">
        <v>1140220301</v>
      </c>
      <c r="B26" s="295" t="s">
        <v>977</v>
      </c>
      <c r="C26" s="296">
        <v>5650000000</v>
      </c>
      <c r="D26" s="297">
        <v>826277.07</v>
      </c>
      <c r="E26" s="298">
        <f>VLOOKUP(A26,'Clasificación 06.2022'!$C:$C,1,FALSE)</f>
        <v>1140220301</v>
      </c>
    </row>
    <row r="27" spans="1:5">
      <c r="A27" s="294">
        <v>114025</v>
      </c>
      <c r="B27" s="295" t="s">
        <v>1116</v>
      </c>
      <c r="C27" s="296">
        <v>33485660</v>
      </c>
      <c r="D27" s="297">
        <v>4897.07</v>
      </c>
      <c r="E27" s="298">
        <f>VLOOKUP(A27,'Clasificación 06.2022'!$C:$C,1,FALSE)</f>
        <v>114025</v>
      </c>
    </row>
    <row r="28" spans="1:5">
      <c r="A28" s="294">
        <v>11402501</v>
      </c>
      <c r="B28" s="295" t="s">
        <v>979</v>
      </c>
      <c r="C28" s="296">
        <v>-811</v>
      </c>
      <c r="D28" s="297">
        <v>-0.12000000000000011</v>
      </c>
      <c r="E28" s="298">
        <f>VLOOKUP(A28,'Clasificación 06.2022'!$C:$C,1,FALSE)</f>
        <v>11402501</v>
      </c>
    </row>
    <row r="29" spans="1:5">
      <c r="A29" s="294">
        <v>1140250117</v>
      </c>
      <c r="B29" s="295" t="s">
        <v>980</v>
      </c>
      <c r="C29" s="296">
        <v>-811</v>
      </c>
      <c r="D29" s="297">
        <v>-0.12000000000000011</v>
      </c>
      <c r="E29" s="298">
        <f>VLOOKUP(A29,'Clasificación 06.2022'!$C:$C,1,FALSE)</f>
        <v>1140250117</v>
      </c>
    </row>
    <row r="30" spans="1:5">
      <c r="A30" s="294">
        <v>11402502</v>
      </c>
      <c r="B30" s="295" t="s">
        <v>1077</v>
      </c>
      <c r="C30" s="296">
        <v>33486471</v>
      </c>
      <c r="D30" s="297">
        <v>4897.1899999999996</v>
      </c>
      <c r="E30" s="298">
        <f>VLOOKUP(A30,'Clasificación 06.2022'!$C:$C,1,FALSE)</f>
        <v>11402502</v>
      </c>
    </row>
    <row r="31" spans="1:5">
      <c r="A31" s="294">
        <v>1140250205</v>
      </c>
      <c r="B31" s="295" t="s">
        <v>1078</v>
      </c>
      <c r="C31" s="296">
        <v>33486471</v>
      </c>
      <c r="D31" s="297">
        <v>4897.1899999999996</v>
      </c>
      <c r="E31" s="298">
        <f>VLOOKUP(A31,'Clasificación 06.2022'!$C:$C,1,FALSE)</f>
        <v>1140250205</v>
      </c>
    </row>
    <row r="32" spans="1:5">
      <c r="A32" s="294">
        <v>114026</v>
      </c>
      <c r="B32" s="295" t="s">
        <v>981</v>
      </c>
      <c r="C32" s="296">
        <v>20289385</v>
      </c>
      <c r="D32" s="297">
        <v>2967.1900000000028</v>
      </c>
      <c r="E32" s="298">
        <f>VLOOKUP(A32,'Clasificación 06.2022'!$C:$C,1,FALSE)</f>
        <v>114026</v>
      </c>
    </row>
    <row r="33" spans="1:5">
      <c r="A33" s="294">
        <v>11402601</v>
      </c>
      <c r="B33" s="295" t="s">
        <v>982</v>
      </c>
      <c r="C33" s="296">
        <v>785185618</v>
      </c>
      <c r="D33" s="297">
        <v>114828.46999999999</v>
      </c>
      <c r="E33" s="298">
        <f>VLOOKUP(A33,'Clasificación 06.2022'!$C:$C,1,FALSE)</f>
        <v>11402601</v>
      </c>
    </row>
    <row r="34" spans="1:5">
      <c r="A34" s="294">
        <v>1140260105</v>
      </c>
      <c r="B34" s="295" t="s">
        <v>983</v>
      </c>
      <c r="C34" s="296">
        <v>785185618</v>
      </c>
      <c r="D34" s="297">
        <v>114828.46999999999</v>
      </c>
      <c r="E34" s="298">
        <f>VLOOKUP(A34,'Clasificación 06.2022'!$C:$C,1,FALSE)</f>
        <v>1140260105</v>
      </c>
    </row>
    <row r="35" spans="1:5">
      <c r="A35" s="294">
        <v>11402602</v>
      </c>
      <c r="B35" s="295" t="s">
        <v>984</v>
      </c>
      <c r="C35" s="296">
        <v>-764896233</v>
      </c>
      <c r="D35" s="297">
        <v>-111861.28</v>
      </c>
      <c r="E35" s="298">
        <f>VLOOKUP(A35,'Clasificación 06.2022'!$C:$C,1,FALSE)</f>
        <v>11402602</v>
      </c>
    </row>
    <row r="36" spans="1:5">
      <c r="A36" s="294">
        <v>1140260205</v>
      </c>
      <c r="B36" s="295" t="s">
        <v>985</v>
      </c>
      <c r="C36" s="296">
        <v>-764896233</v>
      </c>
      <c r="D36" s="297">
        <v>-111861.28</v>
      </c>
      <c r="E36" s="298">
        <f>VLOOKUP(A36,'Clasificación 06.2022'!$C:$C,1,FALSE)</f>
        <v>1140260205</v>
      </c>
    </row>
    <row r="37" spans="1:5">
      <c r="A37" s="294">
        <v>119</v>
      </c>
      <c r="B37" s="295" t="s">
        <v>1079</v>
      </c>
      <c r="C37" s="296">
        <v>3313907</v>
      </c>
      <c r="D37" s="297">
        <v>479.63</v>
      </c>
      <c r="E37" s="298">
        <f>VLOOKUP(A37,'Clasificación 06.2022'!$C:$C,1,FALSE)</f>
        <v>119</v>
      </c>
    </row>
    <row r="38" spans="1:5">
      <c r="A38" s="294">
        <v>11901</v>
      </c>
      <c r="B38" s="295" t="s">
        <v>1080</v>
      </c>
      <c r="C38" s="296">
        <v>3313907</v>
      </c>
      <c r="D38" s="297">
        <v>479.63</v>
      </c>
      <c r="E38" s="298">
        <f>VLOOKUP(A38,'Clasificación 06.2022'!$C:$C,1,FALSE)</f>
        <v>11901</v>
      </c>
    </row>
    <row r="39" spans="1:5">
      <c r="A39" s="294">
        <v>119013</v>
      </c>
      <c r="B39" s="295" t="s">
        <v>1081</v>
      </c>
      <c r="C39" s="296">
        <v>3313907</v>
      </c>
      <c r="D39" s="297">
        <v>479.63</v>
      </c>
      <c r="E39" s="298">
        <f>VLOOKUP(A39,'Clasificación 06.2022'!$C:$C,1,FALSE)</f>
        <v>119013</v>
      </c>
    </row>
    <row r="40" spans="1:5">
      <c r="A40" s="294">
        <v>11901303</v>
      </c>
      <c r="B40" s="295" t="s">
        <v>1082</v>
      </c>
      <c r="C40" s="296">
        <v>1320764</v>
      </c>
      <c r="D40" s="297">
        <v>189.31</v>
      </c>
      <c r="E40" s="298">
        <f>VLOOKUP(A40,'Clasificación 06.2022'!$C:$C,1,FALSE)</f>
        <v>11901303</v>
      </c>
    </row>
    <row r="41" spans="1:5">
      <c r="A41" s="294">
        <v>11901304</v>
      </c>
      <c r="B41" s="295" t="s">
        <v>1149</v>
      </c>
      <c r="C41" s="296">
        <v>1993143</v>
      </c>
      <c r="D41" s="297">
        <v>290.32</v>
      </c>
      <c r="E41" s="294">
        <v>11901304</v>
      </c>
    </row>
    <row r="42" spans="1:5">
      <c r="A42" s="294">
        <v>12</v>
      </c>
      <c r="B42" s="295" t="s">
        <v>7</v>
      </c>
      <c r="C42" s="296">
        <v>322261482</v>
      </c>
      <c r="D42" s="297">
        <v>46659.764000000003</v>
      </c>
      <c r="E42" s="298">
        <f>VLOOKUP(A42,'Clasificación 06.2022'!$C:$C,1,FALSE)</f>
        <v>12</v>
      </c>
    </row>
    <row r="43" spans="1:5">
      <c r="A43" s="294">
        <v>127</v>
      </c>
      <c r="B43" s="295" t="s">
        <v>353</v>
      </c>
      <c r="C43" s="296">
        <v>38786623</v>
      </c>
      <c r="D43" s="297">
        <v>5642.08</v>
      </c>
      <c r="E43" s="298">
        <f>VLOOKUP(A43,'Clasificación 06.2022'!$C:$C,1,FALSE)</f>
        <v>127</v>
      </c>
    </row>
    <row r="44" spans="1:5">
      <c r="A44" s="294">
        <v>12701</v>
      </c>
      <c r="B44" s="295" t="s">
        <v>354</v>
      </c>
      <c r="C44" s="296">
        <v>38786623</v>
      </c>
      <c r="D44" s="297">
        <v>5642.08</v>
      </c>
      <c r="E44" s="298">
        <f>VLOOKUP(A44,'Clasificación 06.2022'!$C:$C,1,FALSE)</f>
        <v>12701</v>
      </c>
    </row>
    <row r="45" spans="1:5">
      <c r="A45" s="294">
        <v>127011</v>
      </c>
      <c r="B45" s="295" t="s">
        <v>355</v>
      </c>
      <c r="C45" s="296">
        <v>44744705</v>
      </c>
      <c r="D45" s="297">
        <v>6504.15</v>
      </c>
      <c r="E45" s="298">
        <f>VLOOKUP(A45,'Clasificación 06.2022'!$C:$C,1,FALSE)</f>
        <v>127011</v>
      </c>
    </row>
    <row r="46" spans="1:5">
      <c r="A46" s="294">
        <v>12701104</v>
      </c>
      <c r="B46" s="295" t="s">
        <v>356</v>
      </c>
      <c r="C46" s="296">
        <v>44744705</v>
      </c>
      <c r="D46" s="297">
        <v>6504.15</v>
      </c>
      <c r="E46" s="298">
        <f>VLOOKUP(A46,'Clasificación 06.2022'!$C:$C,1,FALSE)</f>
        <v>12701104</v>
      </c>
    </row>
    <row r="47" spans="1:5">
      <c r="A47" s="294">
        <v>127012</v>
      </c>
      <c r="B47" s="295" t="s">
        <v>1083</v>
      </c>
      <c r="C47" s="296">
        <v>-5958082</v>
      </c>
      <c r="D47" s="297">
        <v>-862.07</v>
      </c>
      <c r="E47" s="298">
        <f>VLOOKUP(A47,'Clasificación 06.2022'!$C:$C,1,FALSE)</f>
        <v>127012</v>
      </c>
    </row>
    <row r="48" spans="1:5">
      <c r="A48" s="294">
        <v>12701204</v>
      </c>
      <c r="B48" s="295" t="s">
        <v>1084</v>
      </c>
      <c r="C48" s="296">
        <v>-5958082</v>
      </c>
      <c r="D48" s="297">
        <v>-862.07</v>
      </c>
      <c r="E48" s="298">
        <f>VLOOKUP(A48,'Clasificación 06.2022'!$C:$C,1,FALSE)</f>
        <v>12701204</v>
      </c>
    </row>
    <row r="49" spans="1:6">
      <c r="A49" s="294">
        <v>128</v>
      </c>
      <c r="B49" s="295" t="s">
        <v>357</v>
      </c>
      <c r="C49" s="296">
        <v>283474859</v>
      </c>
      <c r="D49" s="297">
        <v>41017.684000000001</v>
      </c>
      <c r="E49" s="298">
        <f>VLOOKUP(A49,'Clasificación 06.2022'!$C:$C,1,FALSE)</f>
        <v>128</v>
      </c>
    </row>
    <row r="50" spans="1:6">
      <c r="A50" s="294">
        <v>12801</v>
      </c>
      <c r="B50" s="295" t="s">
        <v>358</v>
      </c>
      <c r="C50" s="296">
        <v>283474859</v>
      </c>
      <c r="D50" s="297">
        <v>41017.684000000001</v>
      </c>
      <c r="E50" s="298">
        <f>VLOOKUP(A50,'Clasificación 06.2022'!$C:$C,1,FALSE)</f>
        <v>12801</v>
      </c>
    </row>
    <row r="51" spans="1:6">
      <c r="A51" s="294">
        <v>128012</v>
      </c>
      <c r="B51" s="295" t="s">
        <v>986</v>
      </c>
      <c r="C51" s="296">
        <v>110973852</v>
      </c>
      <c r="D51" s="297">
        <v>16020</v>
      </c>
      <c r="E51" s="298">
        <f>VLOOKUP(A51,'Clasificación 06.2022'!$C:$C,1,FALSE)</f>
        <v>128012</v>
      </c>
    </row>
    <row r="52" spans="1:6">
      <c r="A52" s="294">
        <v>12801203</v>
      </c>
      <c r="B52" s="295" t="s">
        <v>987</v>
      </c>
      <c r="C52" s="296">
        <v>110973852</v>
      </c>
      <c r="D52" s="297">
        <v>16020</v>
      </c>
      <c r="E52" s="298">
        <f>VLOOKUP(A52,'Clasificación 06.2022'!$C:$C,1,FALSE)</f>
        <v>12801203</v>
      </c>
      <c r="F52" s="234"/>
    </row>
    <row r="53" spans="1:6">
      <c r="A53" s="294">
        <v>128014</v>
      </c>
      <c r="B53" s="295" t="s">
        <v>359</v>
      </c>
      <c r="C53" s="296">
        <v>206960777</v>
      </c>
      <c r="D53" s="297">
        <v>29988.423999999999</v>
      </c>
      <c r="E53" s="298">
        <f>VLOOKUP(A53,'Clasificación 06.2022'!$C:$C,1,FALSE)</f>
        <v>128014</v>
      </c>
    </row>
    <row r="54" spans="1:6">
      <c r="A54" s="294">
        <v>12801401</v>
      </c>
      <c r="B54" s="295" t="s">
        <v>360</v>
      </c>
      <c r="C54" s="296">
        <v>206960777</v>
      </c>
      <c r="D54" s="297">
        <v>29988.423999999999</v>
      </c>
      <c r="E54" s="298">
        <f>VLOOKUP(A54,'Clasificación 06.2022'!$C:$C,1,FALSE)</f>
        <v>12801401</v>
      </c>
    </row>
    <row r="55" spans="1:6">
      <c r="A55" s="294">
        <v>128017</v>
      </c>
      <c r="B55" s="295" t="s">
        <v>1085</v>
      </c>
      <c r="C55" s="296">
        <v>-34459770</v>
      </c>
      <c r="D55" s="297">
        <v>-4990.74</v>
      </c>
      <c r="E55" s="298">
        <f>VLOOKUP(A55,'Clasificación 06.2022'!$C:$C,1,FALSE)</f>
        <v>128017</v>
      </c>
    </row>
    <row r="56" spans="1:6">
      <c r="A56" s="294">
        <v>12801703</v>
      </c>
      <c r="B56" s="295" t="s">
        <v>1086</v>
      </c>
      <c r="C56" s="296">
        <v>-25870098</v>
      </c>
      <c r="D56" s="297">
        <v>-3748.74</v>
      </c>
      <c r="E56" s="298">
        <f>VLOOKUP(A56,'Clasificación 06.2022'!$C:$C,1,FALSE)</f>
        <v>12801703</v>
      </c>
    </row>
    <row r="57" spans="1:6">
      <c r="A57" s="294">
        <v>12801706</v>
      </c>
      <c r="B57" s="295" t="s">
        <v>1087</v>
      </c>
      <c r="C57" s="296">
        <v>-8589672</v>
      </c>
      <c r="D57" s="297">
        <v>-1242</v>
      </c>
      <c r="E57" s="298">
        <f>VLOOKUP(A57,'Clasificación 06.2022'!$C:$C,1,FALSE)</f>
        <v>12801706</v>
      </c>
    </row>
    <row r="58" spans="1:6">
      <c r="A58" s="294">
        <v>2</v>
      </c>
      <c r="B58" s="295" t="s">
        <v>8</v>
      </c>
      <c r="C58" s="296">
        <v>177926996</v>
      </c>
      <c r="D58" s="297">
        <v>25974.54999999993</v>
      </c>
      <c r="E58" s="298">
        <f>VLOOKUP(A58,'Clasificación 06.2022'!$C:$C,1,FALSE)</f>
        <v>2</v>
      </c>
    </row>
    <row r="59" spans="1:6">
      <c r="A59" s="294">
        <v>21</v>
      </c>
      <c r="B59" s="295" t="s">
        <v>9</v>
      </c>
      <c r="C59" s="296">
        <v>177926996</v>
      </c>
      <c r="D59" s="297">
        <v>25974.54999999993</v>
      </c>
      <c r="E59" s="298">
        <f>VLOOKUP(A59,'Clasificación 06.2022'!$C:$C,1,FALSE)</f>
        <v>21</v>
      </c>
    </row>
    <row r="60" spans="1:6">
      <c r="A60" s="294">
        <v>211</v>
      </c>
      <c r="B60" s="295" t="s">
        <v>361</v>
      </c>
      <c r="C60" s="296">
        <v>130950503</v>
      </c>
      <c r="D60" s="297">
        <v>19116.720000000088</v>
      </c>
      <c r="E60" s="298">
        <f>VLOOKUP(A60,'Clasificación 06.2022'!$C:$C,1,FALSE)</f>
        <v>211</v>
      </c>
    </row>
    <row r="61" spans="1:6">
      <c r="A61" s="294">
        <v>21101</v>
      </c>
      <c r="B61" s="295" t="s">
        <v>362</v>
      </c>
      <c r="C61" s="296">
        <v>50000</v>
      </c>
      <c r="D61" s="297">
        <v>7.3</v>
      </c>
      <c r="E61" s="298">
        <f>VLOOKUP(A61,'Clasificación 06.2022'!$C:$C,1,FALSE)</f>
        <v>21101</v>
      </c>
    </row>
    <row r="62" spans="1:6">
      <c r="A62" s="294">
        <v>211011</v>
      </c>
      <c r="B62" s="294" t="s">
        <v>363</v>
      </c>
      <c r="C62" s="296">
        <v>50000</v>
      </c>
      <c r="D62" s="297">
        <v>7.3</v>
      </c>
      <c r="E62" s="298">
        <f>VLOOKUP(A62,'Clasificación 06.2022'!$C:$C,1,FALSE)</f>
        <v>211011</v>
      </c>
    </row>
    <row r="63" spans="1:6">
      <c r="A63" s="294">
        <v>21101101</v>
      </c>
      <c r="B63" s="294" t="s">
        <v>364</v>
      </c>
      <c r="C63" s="296">
        <v>50000</v>
      </c>
      <c r="D63" s="297">
        <v>7.3</v>
      </c>
      <c r="E63" s="298">
        <f>VLOOKUP(A63,'Clasificación 06.2022'!$C:$C,1,FALSE)</f>
        <v>21101101</v>
      </c>
    </row>
    <row r="64" spans="1:6">
      <c r="A64" s="294">
        <v>21103</v>
      </c>
      <c r="B64" s="294" t="s">
        <v>365</v>
      </c>
      <c r="C64" s="296">
        <v>130900503</v>
      </c>
      <c r="D64" s="297">
        <v>19109.420000000042</v>
      </c>
      <c r="E64" s="298">
        <f>VLOOKUP(A64,'Clasificación 06.2022'!$C:$C,1,FALSE)</f>
        <v>21103</v>
      </c>
    </row>
    <row r="65" spans="1:5">
      <c r="A65" s="294">
        <v>211031</v>
      </c>
      <c r="B65" s="294" t="s">
        <v>365</v>
      </c>
      <c r="C65" s="296">
        <v>130900503</v>
      </c>
      <c r="D65" s="297">
        <v>19109.420000000042</v>
      </c>
      <c r="E65" s="298">
        <f>VLOOKUP(A65,'Clasificación 06.2022'!$C:$C,1,FALSE)</f>
        <v>211031</v>
      </c>
    </row>
    <row r="66" spans="1:5">
      <c r="A66" s="294">
        <v>21103101</v>
      </c>
      <c r="B66" s="294" t="s">
        <v>1088</v>
      </c>
      <c r="C66" s="296">
        <v>122833199</v>
      </c>
      <c r="D66" s="297">
        <v>17931.719999999972</v>
      </c>
      <c r="E66" s="298">
        <f>VLOOKUP(A66,'Clasificación 06.2022'!$C:$C,1,FALSE)</f>
        <v>21103101</v>
      </c>
    </row>
    <row r="67" spans="1:5">
      <c r="A67" s="294">
        <v>21103102</v>
      </c>
      <c r="B67" s="294" t="s">
        <v>988</v>
      </c>
      <c r="C67" s="296">
        <v>8067304</v>
      </c>
      <c r="D67" s="297">
        <v>1177.7000000000007</v>
      </c>
      <c r="E67" s="298">
        <f>VLOOKUP(A67,'Clasificación 06.2022'!$C:$C,1,FALSE)</f>
        <v>21103102</v>
      </c>
    </row>
    <row r="68" spans="1:5">
      <c r="A68" s="294">
        <v>214</v>
      </c>
      <c r="B68" s="294" t="s">
        <v>325</v>
      </c>
      <c r="C68" s="296">
        <v>46976493</v>
      </c>
      <c r="D68" s="297">
        <v>6857.8300000000008</v>
      </c>
      <c r="E68" s="298">
        <f>VLOOKUP(A68,'Clasificación 06.2022'!$C:$C,1,FALSE)</f>
        <v>214</v>
      </c>
    </row>
    <row r="69" spans="1:5">
      <c r="A69" s="294">
        <v>21401</v>
      </c>
      <c r="B69" s="294" t="s">
        <v>989</v>
      </c>
      <c r="C69" s="296">
        <v>39149055</v>
      </c>
      <c r="D69" s="297">
        <v>5715.1499999999978</v>
      </c>
      <c r="E69" s="298">
        <f>VLOOKUP(A69,'Clasificación 06.2022'!$C:$C,1,FALSE)</f>
        <v>21401</v>
      </c>
    </row>
    <row r="70" spans="1:5">
      <c r="A70" s="294">
        <v>214011</v>
      </c>
      <c r="B70" s="294" t="s">
        <v>990</v>
      </c>
      <c r="C70" s="296">
        <v>39149055</v>
      </c>
      <c r="D70" s="297">
        <v>5715.1499999999978</v>
      </c>
      <c r="E70" s="298">
        <f>VLOOKUP(A70,'Clasificación 06.2022'!$C:$C,1,FALSE)</f>
        <v>214011</v>
      </c>
    </row>
    <row r="71" spans="1:5">
      <c r="A71" s="294">
        <v>21401103</v>
      </c>
      <c r="B71" s="294" t="s">
        <v>991</v>
      </c>
      <c r="C71" s="296">
        <v>16668500</v>
      </c>
      <c r="D71" s="297">
        <v>2433.34</v>
      </c>
      <c r="E71" s="298">
        <f>VLOOKUP(A71,'Clasificación 06.2022'!$C:$C,1,FALSE)</f>
        <v>21401103</v>
      </c>
    </row>
    <row r="72" spans="1:5">
      <c r="A72" s="294">
        <v>21401105</v>
      </c>
      <c r="B72" s="294" t="s">
        <v>1089</v>
      </c>
      <c r="C72" s="296">
        <v>22480555</v>
      </c>
      <c r="D72" s="297">
        <v>3281.8100000000009</v>
      </c>
      <c r="E72" s="298">
        <f>VLOOKUP(A72,'Clasificación 06.2022'!$C:$C,1,FALSE)</f>
        <v>21401105</v>
      </c>
    </row>
    <row r="73" spans="1:5">
      <c r="A73" s="294">
        <v>21403</v>
      </c>
      <c r="B73" s="294" t="s">
        <v>1090</v>
      </c>
      <c r="C73" s="296">
        <v>7827438</v>
      </c>
      <c r="D73" s="297">
        <v>1142.68</v>
      </c>
      <c r="E73" s="298">
        <f>VLOOKUP(A73,'Clasificación 06.2022'!$C:$C,1,FALSE)</f>
        <v>21403</v>
      </c>
    </row>
    <row r="74" spans="1:5">
      <c r="A74" s="294">
        <v>214031</v>
      </c>
      <c r="B74" s="294" t="s">
        <v>1091</v>
      </c>
      <c r="C74" s="296">
        <v>3424888</v>
      </c>
      <c r="D74" s="297">
        <v>499.98</v>
      </c>
      <c r="E74" s="298">
        <f>VLOOKUP(A74,'Clasificación 06.2022'!$C:$C,1,FALSE)</f>
        <v>214031</v>
      </c>
    </row>
    <row r="75" spans="1:5">
      <c r="A75" s="294">
        <v>21403101</v>
      </c>
      <c r="B75" s="294" t="s">
        <v>1092</v>
      </c>
      <c r="C75" s="296">
        <v>3424888</v>
      </c>
      <c r="D75" s="297">
        <v>499.98</v>
      </c>
      <c r="E75" s="298">
        <f>VLOOKUP(A75,'Clasificación 06.2022'!$C:$C,1,FALSE)</f>
        <v>21403101</v>
      </c>
    </row>
    <row r="76" spans="1:5">
      <c r="A76" s="294">
        <v>214032</v>
      </c>
      <c r="B76" s="294" t="s">
        <v>1147</v>
      </c>
      <c r="C76" s="296">
        <v>4402550</v>
      </c>
      <c r="D76" s="297">
        <v>642.70000000000005</v>
      </c>
      <c r="E76" s="298">
        <v>214032</v>
      </c>
    </row>
    <row r="77" spans="1:5">
      <c r="A77" s="294">
        <v>21403201</v>
      </c>
      <c r="B77" s="294" t="s">
        <v>1148</v>
      </c>
      <c r="C77" s="296">
        <v>4402550</v>
      </c>
      <c r="D77" s="297">
        <v>642.70000000000005</v>
      </c>
      <c r="E77" s="294">
        <v>21403201</v>
      </c>
    </row>
    <row r="78" spans="1:5">
      <c r="A78" s="294">
        <v>3</v>
      </c>
      <c r="B78" s="294" t="s">
        <v>19</v>
      </c>
      <c r="C78" s="296">
        <v>6222440610</v>
      </c>
      <c r="D78" s="297">
        <v>909563.87</v>
      </c>
      <c r="E78" s="298">
        <f>VLOOKUP(A78,'Clasificación 06.2022'!$C:$C,1,FALSE)</f>
        <v>3</v>
      </c>
    </row>
    <row r="79" spans="1:5">
      <c r="A79" s="294">
        <v>30</v>
      </c>
      <c r="B79" s="294" t="s">
        <v>366</v>
      </c>
      <c r="C79" s="296">
        <v>6222440610</v>
      </c>
      <c r="D79" s="297">
        <v>909563.87</v>
      </c>
      <c r="E79" s="298">
        <f>VLOOKUP(A79,'Clasificación 06.2022'!$C:$C,1,FALSE)</f>
        <v>30</v>
      </c>
    </row>
    <row r="80" spans="1:5">
      <c r="A80" s="294">
        <v>301</v>
      </c>
      <c r="B80" s="294" t="s">
        <v>367</v>
      </c>
      <c r="C80" s="296">
        <v>7000000000</v>
      </c>
      <c r="D80" s="297">
        <v>1026755.3700000001</v>
      </c>
      <c r="E80" s="298">
        <f>VLOOKUP(A80,'Clasificación 06.2022'!$C:$C,1,FALSE)</f>
        <v>301</v>
      </c>
    </row>
    <row r="81" spans="1:7">
      <c r="A81" s="294">
        <v>30111</v>
      </c>
      <c r="B81" s="294" t="s">
        <v>367</v>
      </c>
      <c r="C81" s="296">
        <v>7000000000</v>
      </c>
      <c r="D81" s="297">
        <v>1026755.3700000001</v>
      </c>
      <c r="E81" s="298">
        <f>VLOOKUP(A81,'Clasificación 06.2022'!$C:$C,1,FALSE)</f>
        <v>30111</v>
      </c>
    </row>
    <row r="82" spans="1:7">
      <c r="A82" s="294">
        <v>301111</v>
      </c>
      <c r="B82" s="294" t="s">
        <v>157</v>
      </c>
      <c r="C82" s="296">
        <v>10000000000</v>
      </c>
      <c r="D82" s="297">
        <v>1493567.21</v>
      </c>
      <c r="E82" s="298">
        <f>VLOOKUP(A82,'Clasificación 06.2022'!$C:$C,1,FALSE)</f>
        <v>301111</v>
      </c>
    </row>
    <row r="83" spans="1:7">
      <c r="A83" s="294">
        <v>30111101</v>
      </c>
      <c r="B83" s="294" t="s">
        <v>157</v>
      </c>
      <c r="C83" s="296">
        <v>10000000000</v>
      </c>
      <c r="D83" s="297">
        <v>1493567.21</v>
      </c>
      <c r="E83" s="298">
        <f>VLOOKUP(A83,'Clasificación 06.2022'!$C:$C,1,FALSE)</f>
        <v>30111101</v>
      </c>
    </row>
    <row r="84" spans="1:7">
      <c r="A84" s="294">
        <v>301113</v>
      </c>
      <c r="B84" s="294" t="s">
        <v>368</v>
      </c>
      <c r="C84" s="296">
        <v>-3000000000</v>
      </c>
      <c r="D84" s="297">
        <v>-466811.83999999991</v>
      </c>
      <c r="E84" s="298">
        <f>VLOOKUP(A84,'Clasificación 06.2022'!$C:$C,1,FALSE)</f>
        <v>301113</v>
      </c>
    </row>
    <row r="85" spans="1:7">
      <c r="A85" s="294">
        <v>30111301</v>
      </c>
      <c r="B85" s="294" t="s">
        <v>368</v>
      </c>
      <c r="C85" s="296">
        <v>-3000000000</v>
      </c>
      <c r="D85" s="297">
        <v>-466811.83999999991</v>
      </c>
      <c r="E85" s="298">
        <f>VLOOKUP(A85,'Clasificación 06.2022'!$C:$C,1,FALSE)</f>
        <v>30111301</v>
      </c>
    </row>
    <row r="86" spans="1:7">
      <c r="A86" s="294">
        <v>303</v>
      </c>
      <c r="B86" s="294" t="s">
        <v>53</v>
      </c>
      <c r="C86" s="296">
        <v>-777559390</v>
      </c>
      <c r="D86" s="297">
        <v>-117191.5</v>
      </c>
      <c r="E86" s="298">
        <f>VLOOKUP(A86,'Clasificación 06.2022'!$C:$C,1,FALSE)</f>
        <v>303</v>
      </c>
    </row>
    <row r="87" spans="1:7">
      <c r="A87" s="294">
        <v>30311</v>
      </c>
      <c r="B87" s="294" t="s">
        <v>942</v>
      </c>
      <c r="C87" s="296">
        <v>-777559390</v>
      </c>
      <c r="D87" s="297">
        <v>-117191.5</v>
      </c>
      <c r="E87" s="298">
        <f>VLOOKUP(A87,'Clasificación 06.2022'!$C:$C,1,FALSE)</f>
        <v>30311</v>
      </c>
    </row>
    <row r="88" spans="1:7">
      <c r="A88" s="294">
        <v>303111</v>
      </c>
      <c r="B88" s="294" t="s">
        <v>942</v>
      </c>
      <c r="C88" s="296">
        <v>-777559390</v>
      </c>
      <c r="D88" s="297">
        <v>-117191.5</v>
      </c>
      <c r="E88" s="298">
        <f>VLOOKUP(A88,'Clasificación 06.2022'!$C:$C,1,FALSE)</f>
        <v>303111</v>
      </c>
    </row>
    <row r="89" spans="1:7">
      <c r="A89" s="294">
        <v>30311101</v>
      </c>
      <c r="B89" s="294" t="s">
        <v>1093</v>
      </c>
      <c r="C89" s="296">
        <v>-118887546</v>
      </c>
      <c r="D89" s="297">
        <v>-30872.524000000001</v>
      </c>
      <c r="E89" s="298">
        <f>VLOOKUP(A89,'Clasificación 06.2022'!$C:$C,1,FALSE)</f>
        <v>30311101</v>
      </c>
    </row>
    <row r="90" spans="1:7">
      <c r="A90" s="294">
        <v>30311102</v>
      </c>
      <c r="B90" s="294" t="s">
        <v>943</v>
      </c>
      <c r="C90" s="296">
        <v>-658671844</v>
      </c>
      <c r="D90" s="297">
        <v>-86318.974000000002</v>
      </c>
      <c r="E90" s="298">
        <f>VLOOKUP(A90,'Clasificación 06.2022'!$C:$C,1,FALSE)</f>
        <v>30311102</v>
      </c>
    </row>
    <row r="91" spans="1:7">
      <c r="A91" s="294">
        <v>4</v>
      </c>
      <c r="B91" s="294" t="s">
        <v>69</v>
      </c>
      <c r="C91" s="296">
        <v>567276453</v>
      </c>
      <c r="D91" s="297">
        <v>234976.54029999994</v>
      </c>
      <c r="E91" s="298">
        <f>VLOOKUP(A91,'Clasificación 06.2022'!$C:$C,1,FALSE)</f>
        <v>4</v>
      </c>
      <c r="G91" s="560"/>
    </row>
    <row r="92" spans="1:7">
      <c r="A92" s="294">
        <v>41</v>
      </c>
      <c r="B92" s="294" t="s">
        <v>13</v>
      </c>
      <c r="C92" s="296">
        <v>564255780</v>
      </c>
      <c r="D92" s="297">
        <v>81482.5</v>
      </c>
      <c r="E92" s="298">
        <f>VLOOKUP(A92,'Clasificación 06.2022'!$C:$C,1,FALSE)</f>
        <v>41</v>
      </c>
    </row>
    <row r="93" spans="1:7">
      <c r="A93" s="294">
        <v>412</v>
      </c>
      <c r="B93" s="294" t="s">
        <v>1094</v>
      </c>
      <c r="C93" s="296">
        <v>392781573</v>
      </c>
      <c r="D93" s="297">
        <v>56937.83</v>
      </c>
      <c r="E93" s="298">
        <f>VLOOKUP(A93,'Clasificación 06.2022'!$C:$C,1,FALSE)</f>
        <v>412</v>
      </c>
    </row>
    <row r="94" spans="1:7">
      <c r="A94" s="294">
        <v>41201</v>
      </c>
      <c r="B94" s="294" t="s">
        <v>1094</v>
      </c>
      <c r="C94" s="296">
        <v>392781573</v>
      </c>
      <c r="D94" s="297">
        <v>56937.83</v>
      </c>
      <c r="E94" s="298">
        <f>VLOOKUP(A94,'Clasificación 06.2022'!$C:$C,1,FALSE)</f>
        <v>41201</v>
      </c>
    </row>
    <row r="95" spans="1:7">
      <c r="A95" s="294">
        <v>412013</v>
      </c>
      <c r="B95" s="294" t="s">
        <v>1095</v>
      </c>
      <c r="C95" s="296">
        <v>392781573</v>
      </c>
      <c r="D95" s="297">
        <v>56937.83</v>
      </c>
      <c r="E95" s="298">
        <f>VLOOKUP(A95,'Clasificación 06.2022'!$C:$C,1,FALSE)</f>
        <v>412013</v>
      </c>
    </row>
    <row r="96" spans="1:7">
      <c r="A96" s="294">
        <v>41201301</v>
      </c>
      <c r="B96" s="294" t="s">
        <v>1096</v>
      </c>
      <c r="C96" s="296">
        <v>392781573</v>
      </c>
      <c r="D96" s="297">
        <v>56937.83</v>
      </c>
      <c r="E96" s="298">
        <f>VLOOKUP(A96,'Clasificación 06.2022'!$C:$C,1,FALSE)</f>
        <v>41201301</v>
      </c>
    </row>
    <row r="97" spans="1:5">
      <c r="A97" s="294">
        <v>413</v>
      </c>
      <c r="B97" s="294" t="s">
        <v>992</v>
      </c>
      <c r="C97" s="296">
        <v>169814821</v>
      </c>
      <c r="D97" s="297">
        <v>24302.54</v>
      </c>
      <c r="E97" s="298">
        <f>VLOOKUP(A97,'Clasificación 06.2022'!$C:$C,1,FALSE)</f>
        <v>413</v>
      </c>
    </row>
    <row r="98" spans="1:5">
      <c r="A98" s="294">
        <v>41301</v>
      </c>
      <c r="B98" s="294" t="s">
        <v>993</v>
      </c>
      <c r="C98" s="296">
        <v>169812671</v>
      </c>
      <c r="D98" s="297">
        <v>24299.119999999999</v>
      </c>
      <c r="E98" s="298">
        <f>VLOOKUP(A98,'Clasificación 06.2022'!$C:$C,1,FALSE)</f>
        <v>41301</v>
      </c>
    </row>
    <row r="99" spans="1:5">
      <c r="A99" s="294">
        <v>413011</v>
      </c>
      <c r="B99" s="294" t="s">
        <v>993</v>
      </c>
      <c r="C99" s="296">
        <v>169812671</v>
      </c>
      <c r="D99" s="297">
        <v>24299.119999999999</v>
      </c>
      <c r="E99" s="298">
        <f>VLOOKUP(A99,'Clasificación 06.2022'!$C:$C,1,FALSE)</f>
        <v>413011</v>
      </c>
    </row>
    <row r="100" spans="1:5">
      <c r="A100" s="294">
        <v>41301105</v>
      </c>
      <c r="B100" s="294" t="s">
        <v>977</v>
      </c>
      <c r="C100" s="296">
        <v>169812671</v>
      </c>
      <c r="D100" s="297">
        <v>24299.119999999999</v>
      </c>
      <c r="E100" s="298">
        <f>VLOOKUP(A100,'Clasificación 06.2022'!$C:$C,1,FALSE)</f>
        <v>41301105</v>
      </c>
    </row>
    <row r="101" spans="1:5">
      <c r="A101" s="294">
        <v>41302</v>
      </c>
      <c r="B101" s="294" t="s">
        <v>994</v>
      </c>
      <c r="C101" s="296">
        <v>2150</v>
      </c>
      <c r="D101" s="297">
        <v>3.42</v>
      </c>
      <c r="E101" s="298">
        <f>VLOOKUP(A101,'Clasificación 06.2022'!$C:$C,1,FALSE)</f>
        <v>41302</v>
      </c>
    </row>
    <row r="102" spans="1:5">
      <c r="A102" s="294">
        <v>413021</v>
      </c>
      <c r="B102" s="294" t="s">
        <v>995</v>
      </c>
      <c r="C102" s="296">
        <v>2150</v>
      </c>
      <c r="D102" s="297">
        <v>3.42</v>
      </c>
      <c r="E102" s="298">
        <f>VLOOKUP(A102,'Clasificación 06.2022'!$C:$C,1,FALSE)</f>
        <v>413021</v>
      </c>
    </row>
    <row r="103" spans="1:5">
      <c r="A103" s="294">
        <v>41302117</v>
      </c>
      <c r="B103" s="294" t="s">
        <v>996</v>
      </c>
      <c r="C103" s="296">
        <v>2150</v>
      </c>
      <c r="D103" s="297">
        <v>3.42</v>
      </c>
      <c r="E103" s="298">
        <f>VLOOKUP(A103,'Clasificación 06.2022'!$C:$C,1,FALSE)</f>
        <v>41302117</v>
      </c>
    </row>
    <row r="104" spans="1:5">
      <c r="A104" s="294">
        <v>416</v>
      </c>
      <c r="B104" s="294" t="s">
        <v>1150</v>
      </c>
      <c r="C104" s="296">
        <v>1659386</v>
      </c>
      <c r="D104" s="297">
        <v>242.13</v>
      </c>
      <c r="E104" s="298">
        <v>416</v>
      </c>
    </row>
    <row r="105" spans="1:5">
      <c r="A105" s="294">
        <v>41601</v>
      </c>
      <c r="B105" s="294" t="s">
        <v>1151</v>
      </c>
      <c r="C105" s="296">
        <v>1659386</v>
      </c>
      <c r="D105" s="297">
        <v>242.13</v>
      </c>
      <c r="E105" s="298">
        <v>41601</v>
      </c>
    </row>
    <row r="106" spans="1:5">
      <c r="A106" s="294">
        <v>416011</v>
      </c>
      <c r="B106" s="294" t="s">
        <v>1152</v>
      </c>
      <c r="C106" s="296">
        <v>1659386</v>
      </c>
      <c r="D106" s="297">
        <v>242.13</v>
      </c>
      <c r="E106" s="298">
        <v>416011</v>
      </c>
    </row>
    <row r="107" spans="1:5">
      <c r="A107" s="294">
        <v>41601103</v>
      </c>
      <c r="B107" s="294" t="s">
        <v>1153</v>
      </c>
      <c r="C107" s="296">
        <v>1659386</v>
      </c>
      <c r="D107" s="297">
        <v>242.13</v>
      </c>
      <c r="E107" s="298">
        <v>41601103</v>
      </c>
    </row>
    <row r="108" spans="1:5">
      <c r="A108" s="294">
        <v>42</v>
      </c>
      <c r="B108" s="294" t="s">
        <v>88</v>
      </c>
      <c r="C108" s="296">
        <v>3020611</v>
      </c>
      <c r="D108" s="297">
        <v>153421.8603</v>
      </c>
      <c r="E108" s="298">
        <f>VLOOKUP(A108,'Clasificación 06.2022'!$C:$C,1,FALSE)</f>
        <v>42</v>
      </c>
    </row>
    <row r="109" spans="1:5">
      <c r="A109" s="294">
        <v>422</v>
      </c>
      <c r="B109" s="294" t="s">
        <v>166</v>
      </c>
      <c r="C109" s="296">
        <v>3020611</v>
      </c>
      <c r="D109" s="297">
        <v>153421.8603</v>
      </c>
      <c r="E109" s="298">
        <f>VLOOKUP(A109,'Clasificación 06.2022'!$C:$C,1,FALSE)</f>
        <v>422</v>
      </c>
    </row>
    <row r="110" spans="1:5">
      <c r="A110" s="294">
        <v>42201</v>
      </c>
      <c r="B110" s="294" t="s">
        <v>166</v>
      </c>
      <c r="C110" s="296">
        <v>3020611</v>
      </c>
      <c r="D110" s="297">
        <v>153421.8603</v>
      </c>
      <c r="E110" s="298">
        <f>VLOOKUP(A110,'Clasificación 06.2022'!$C:$C,1,FALSE)</f>
        <v>42201</v>
      </c>
    </row>
    <row r="111" spans="1:5">
      <c r="A111" s="294">
        <v>422011</v>
      </c>
      <c r="B111" s="294" t="s">
        <v>166</v>
      </c>
      <c r="C111" s="296">
        <v>3020611</v>
      </c>
      <c r="D111" s="297">
        <v>153421.8603</v>
      </c>
      <c r="E111" s="298">
        <f>VLOOKUP(A111,'Clasificación 06.2022'!$C:$C,1,FALSE)</f>
        <v>422011</v>
      </c>
    </row>
    <row r="112" spans="1:5">
      <c r="A112" s="294">
        <v>42201101</v>
      </c>
      <c r="B112" s="294" t="s">
        <v>369</v>
      </c>
      <c r="C112" s="296">
        <v>547668</v>
      </c>
      <c r="D112" s="297">
        <v>152840.94029999999</v>
      </c>
      <c r="E112" s="298">
        <f>VLOOKUP(A112,'Clasificación 06.2022'!$C:$C,1,FALSE)</f>
        <v>42201101</v>
      </c>
    </row>
    <row r="113" spans="1:5">
      <c r="A113" s="294">
        <v>42201102</v>
      </c>
      <c r="B113" s="294" t="s">
        <v>370</v>
      </c>
      <c r="C113" s="296">
        <v>2472943</v>
      </c>
      <c r="D113" s="297">
        <v>580.91999999999996</v>
      </c>
      <c r="E113" s="298">
        <f>VLOOKUP(A113,'Clasificación 06.2022'!$C:$C,1,FALSE)</f>
        <v>42201102</v>
      </c>
    </row>
    <row r="114" spans="1:5">
      <c r="A114" s="294">
        <v>48</v>
      </c>
      <c r="B114" s="294" t="s">
        <v>997</v>
      </c>
      <c r="C114" s="296">
        <v>62</v>
      </c>
      <c r="D114" s="297">
        <v>72.180000000000007</v>
      </c>
      <c r="E114" s="298">
        <f>VLOOKUP(A114,'Clasificación 06.2022'!$C:$C,1,FALSE)</f>
        <v>48</v>
      </c>
    </row>
    <row r="115" spans="1:5">
      <c r="A115" s="294">
        <v>481</v>
      </c>
      <c r="B115" s="294" t="s">
        <v>998</v>
      </c>
      <c r="C115" s="296">
        <v>62</v>
      </c>
      <c r="D115" s="297">
        <v>72.180000000000007</v>
      </c>
      <c r="E115" s="298">
        <f>VLOOKUP(A115,'Clasificación 06.2022'!$C:$C,1,FALSE)</f>
        <v>481</v>
      </c>
    </row>
    <row r="116" spans="1:5">
      <c r="A116" s="294">
        <v>48101</v>
      </c>
      <c r="B116" s="294" t="s">
        <v>998</v>
      </c>
      <c r="C116" s="296">
        <v>62</v>
      </c>
      <c r="D116" s="297">
        <v>72.180000000000007</v>
      </c>
      <c r="E116" s="298">
        <f>VLOOKUP(A116,'Clasificación 06.2022'!$C:$C,1,FALSE)</f>
        <v>48101</v>
      </c>
    </row>
    <row r="117" spans="1:5">
      <c r="A117" s="294">
        <v>481011</v>
      </c>
      <c r="B117" s="294" t="s">
        <v>998</v>
      </c>
      <c r="C117" s="296">
        <v>62</v>
      </c>
      <c r="D117" s="297">
        <v>72.180000000000007</v>
      </c>
      <c r="E117" s="298">
        <f>VLOOKUP(A117,'Clasificación 06.2022'!$C:$C,1,FALSE)</f>
        <v>481011</v>
      </c>
    </row>
    <row r="118" spans="1:5">
      <c r="A118" s="294">
        <v>48101102</v>
      </c>
      <c r="B118" s="294" t="s">
        <v>999</v>
      </c>
      <c r="C118" s="296">
        <v>62</v>
      </c>
      <c r="D118" s="297">
        <v>72.180000000000007</v>
      </c>
      <c r="E118" s="298">
        <f>VLOOKUP(A118,'Clasificación 06.2022'!$C:$C,1,FALSE)</f>
        <v>48101102</v>
      </c>
    </row>
    <row r="119" spans="1:5">
      <c r="A119" s="294">
        <v>5</v>
      </c>
      <c r="B119" s="294" t="s">
        <v>72</v>
      </c>
      <c r="C119" s="296">
        <v>1225948297</v>
      </c>
      <c r="D119" s="297">
        <v>321295.51449999999</v>
      </c>
      <c r="E119" s="298">
        <f>VLOOKUP(A119,'Clasificación 06.2022'!$C:$C,1,FALSE)</f>
        <v>5</v>
      </c>
    </row>
    <row r="120" spans="1:5">
      <c r="A120" s="294">
        <v>51</v>
      </c>
      <c r="B120" s="294" t="s">
        <v>163</v>
      </c>
      <c r="C120" s="296">
        <v>1225947834</v>
      </c>
      <c r="D120" s="297">
        <v>321295.50449999998</v>
      </c>
      <c r="E120" s="298">
        <f>VLOOKUP(A120,'Clasificación 06.2022'!$C:$C,1,FALSE)</f>
        <v>51</v>
      </c>
    </row>
    <row r="121" spans="1:5">
      <c r="A121" s="294">
        <v>511</v>
      </c>
      <c r="B121" s="294" t="s">
        <v>1000</v>
      </c>
      <c r="C121" s="296">
        <v>22618756</v>
      </c>
      <c r="D121" s="297">
        <v>3411.1299999999974</v>
      </c>
      <c r="E121" s="298">
        <f>VLOOKUP(A121,'Clasificación 06.2022'!$C:$C,1,FALSE)</f>
        <v>511</v>
      </c>
    </row>
    <row r="122" spans="1:5">
      <c r="A122" s="294">
        <v>51101</v>
      </c>
      <c r="B122" s="294" t="s">
        <v>1154</v>
      </c>
      <c r="C122" s="296">
        <v>14120665</v>
      </c>
      <c r="D122" s="297">
        <v>2060.1699999999996</v>
      </c>
      <c r="E122" s="294">
        <v>51101</v>
      </c>
    </row>
    <row r="123" spans="1:5">
      <c r="A123" s="294">
        <v>511013</v>
      </c>
      <c r="B123" s="294" t="s">
        <v>1155</v>
      </c>
      <c r="C123" s="296">
        <v>14120665</v>
      </c>
      <c r="D123" s="297">
        <v>2060.1699999999996</v>
      </c>
      <c r="E123" s="294">
        <v>511013</v>
      </c>
    </row>
    <row r="124" spans="1:5">
      <c r="A124" s="294">
        <v>51101301</v>
      </c>
      <c r="B124" s="294" t="s">
        <v>1156</v>
      </c>
      <c r="C124" s="296">
        <v>14120665</v>
      </c>
      <c r="D124" s="297">
        <v>2060.1699999999996</v>
      </c>
      <c r="E124" s="294">
        <v>51101301</v>
      </c>
    </row>
    <row r="125" spans="1:5">
      <c r="A125" s="294">
        <v>51103</v>
      </c>
      <c r="B125" s="294" t="s">
        <v>1097</v>
      </c>
      <c r="C125" s="296">
        <v>7177325</v>
      </c>
      <c r="D125" s="297">
        <v>1161.6499999999978</v>
      </c>
      <c r="E125" s="298">
        <f>VLOOKUP(A125,'Clasificación 06.2022'!$C:$C,1,FALSE)</f>
        <v>51103</v>
      </c>
    </row>
    <row r="126" spans="1:5">
      <c r="A126" s="294">
        <v>511032</v>
      </c>
      <c r="B126" s="294" t="s">
        <v>1117</v>
      </c>
      <c r="C126" s="296">
        <v>5853924</v>
      </c>
      <c r="D126" s="297">
        <v>850.33</v>
      </c>
      <c r="E126" s="298">
        <f>VLOOKUP(A126,'Clasificación 06.2022'!$C:$C,1,FALSE)</f>
        <v>511032</v>
      </c>
    </row>
    <row r="127" spans="1:5">
      <c r="A127" s="294">
        <v>51103205</v>
      </c>
      <c r="B127" s="294" t="s">
        <v>977</v>
      </c>
      <c r="C127" s="296">
        <v>5853924</v>
      </c>
      <c r="D127" s="297">
        <v>850.33</v>
      </c>
      <c r="E127" s="298">
        <f>VLOOKUP(A127,'Clasificación 06.2022'!$C:$C,1,FALSE)</f>
        <v>51103205</v>
      </c>
    </row>
    <row r="128" spans="1:5">
      <c r="A128" s="294">
        <v>511033</v>
      </c>
      <c r="B128" s="294" t="s">
        <v>1098</v>
      </c>
      <c r="C128" s="296">
        <v>1323401</v>
      </c>
      <c r="D128" s="297">
        <v>311.31999999999965</v>
      </c>
      <c r="E128" s="298">
        <f>VLOOKUP(A128,'Clasificación 06.2022'!$C:$C,1,FALSE)</f>
        <v>511033</v>
      </c>
    </row>
    <row r="129" spans="1:5">
      <c r="A129" s="294">
        <v>51103317</v>
      </c>
      <c r="B129" s="294" t="s">
        <v>1099</v>
      </c>
      <c r="C129" s="296">
        <v>1323401</v>
      </c>
      <c r="D129" s="297">
        <v>311.31999999999965</v>
      </c>
      <c r="E129" s="298">
        <f>VLOOKUP(A129,'Clasificación 06.2022'!$C:$C,1,FALSE)</f>
        <v>51103317</v>
      </c>
    </row>
    <row r="130" spans="1:5">
      <c r="A130" s="294">
        <v>51104</v>
      </c>
      <c r="B130" s="294" t="s">
        <v>1157</v>
      </c>
      <c r="C130" s="296">
        <v>1320766</v>
      </c>
      <c r="D130" s="297">
        <v>189.31</v>
      </c>
      <c r="E130" s="294">
        <v>51104</v>
      </c>
    </row>
    <row r="131" spans="1:5">
      <c r="A131" s="294">
        <v>511041</v>
      </c>
      <c r="B131" s="294" t="s">
        <v>1157</v>
      </c>
      <c r="C131" s="296">
        <v>1320766</v>
      </c>
      <c r="D131" s="297">
        <v>189.31</v>
      </c>
      <c r="E131" s="294">
        <v>511041</v>
      </c>
    </row>
    <row r="132" spans="1:5">
      <c r="A132" s="294">
        <v>51104101</v>
      </c>
      <c r="B132" s="294" t="s">
        <v>1158</v>
      </c>
      <c r="C132" s="296">
        <v>1320766</v>
      </c>
      <c r="D132" s="297">
        <v>189.31</v>
      </c>
      <c r="E132" s="294">
        <v>51104101</v>
      </c>
    </row>
    <row r="133" spans="1:5">
      <c r="A133" s="294">
        <v>512</v>
      </c>
      <c r="B133" s="294" t="s">
        <v>1100</v>
      </c>
      <c r="C133" s="296">
        <v>54890910</v>
      </c>
      <c r="D133" s="297">
        <v>7942.22</v>
      </c>
      <c r="E133" s="298">
        <f>VLOOKUP(A133,'Clasificación 06.2022'!$C:$C,1,FALSE)</f>
        <v>512</v>
      </c>
    </row>
    <row r="134" spans="1:5">
      <c r="A134" s="294">
        <v>51201</v>
      </c>
      <c r="B134" s="294" t="s">
        <v>1101</v>
      </c>
      <c r="C134" s="296">
        <v>54890910</v>
      </c>
      <c r="D134" s="297">
        <v>7942.22</v>
      </c>
      <c r="E134" s="298">
        <f>VLOOKUP(A134,'Clasificación 06.2022'!$C:$C,1,FALSE)</f>
        <v>51201</v>
      </c>
    </row>
    <row r="135" spans="1:5">
      <c r="A135" s="294">
        <v>512011</v>
      </c>
      <c r="B135" s="294" t="s">
        <v>1101</v>
      </c>
      <c r="C135" s="296">
        <v>54890910</v>
      </c>
      <c r="D135" s="297">
        <v>7942.22</v>
      </c>
      <c r="E135" s="298">
        <f>VLOOKUP(A135,'Clasificación 06.2022'!$C:$C,1,FALSE)</f>
        <v>512011</v>
      </c>
    </row>
    <row r="136" spans="1:5">
      <c r="A136" s="294">
        <v>51201101</v>
      </c>
      <c r="B136" s="294" t="s">
        <v>1102</v>
      </c>
      <c r="C136" s="296">
        <v>54890910</v>
      </c>
      <c r="D136" s="297">
        <v>7942.22</v>
      </c>
      <c r="E136" s="298">
        <f>VLOOKUP(A136,'Clasificación 06.2022'!$C:$C,1,FALSE)</f>
        <v>51201101</v>
      </c>
    </row>
    <row r="137" spans="1:5">
      <c r="A137" s="294">
        <v>513</v>
      </c>
      <c r="B137" s="294" t="s">
        <v>1001</v>
      </c>
      <c r="C137" s="296">
        <v>1129242106</v>
      </c>
      <c r="D137" s="297">
        <v>163671.79</v>
      </c>
      <c r="E137" s="298">
        <f>VLOOKUP(A137,'Clasificación 06.2022'!$C:$C,1,FALSE)</f>
        <v>513</v>
      </c>
    </row>
    <row r="138" spans="1:5">
      <c r="A138" s="294">
        <v>51301</v>
      </c>
      <c r="B138" s="294" t="s">
        <v>1002</v>
      </c>
      <c r="C138" s="296">
        <v>292247222</v>
      </c>
      <c r="D138" s="297">
        <v>42302.36</v>
      </c>
      <c r="E138" s="298">
        <f>VLOOKUP(A138,'Clasificación 06.2022'!$C:$C,1,FALSE)</f>
        <v>51301</v>
      </c>
    </row>
    <row r="139" spans="1:5">
      <c r="A139" s="294">
        <v>513011</v>
      </c>
      <c r="B139" s="294" t="s">
        <v>1002</v>
      </c>
      <c r="C139" s="296">
        <v>292247222</v>
      </c>
      <c r="D139" s="297">
        <v>42302.36</v>
      </c>
      <c r="E139" s="298">
        <f>VLOOKUP(A139,'Clasificación 06.2022'!$C:$C,1,FALSE)</f>
        <v>513011</v>
      </c>
    </row>
    <row r="140" spans="1:5">
      <c r="A140" s="294">
        <v>51301101</v>
      </c>
      <c r="B140" s="294" t="s">
        <v>1003</v>
      </c>
      <c r="C140" s="296">
        <v>269766667</v>
      </c>
      <c r="D140" s="297">
        <v>39048.339999999997</v>
      </c>
      <c r="E140" s="298">
        <f>VLOOKUP(A140,'Clasificación 06.2022'!$C:$C,1,FALSE)</f>
        <v>51301101</v>
      </c>
    </row>
    <row r="141" spans="1:5">
      <c r="A141" s="294">
        <v>51301104</v>
      </c>
      <c r="B141" s="294" t="s">
        <v>318</v>
      </c>
      <c r="C141" s="296">
        <v>22480555</v>
      </c>
      <c r="D141" s="297">
        <v>3254.02</v>
      </c>
      <c r="E141" s="298">
        <f>VLOOKUP(A141,'Clasificación 06.2022'!$C:$C,1,FALSE)</f>
        <v>51301104</v>
      </c>
    </row>
    <row r="142" spans="1:5">
      <c r="A142" s="294">
        <v>51302</v>
      </c>
      <c r="B142" s="294" t="s">
        <v>1004</v>
      </c>
      <c r="C142" s="296">
        <v>64272636</v>
      </c>
      <c r="D142" s="297">
        <v>9293.14</v>
      </c>
      <c r="E142" s="298">
        <f>VLOOKUP(A142,'Clasificación 06.2022'!$C:$C,1,FALSE)</f>
        <v>51302</v>
      </c>
    </row>
    <row r="143" spans="1:5">
      <c r="A143" s="294">
        <v>513021</v>
      </c>
      <c r="B143" s="294" t="s">
        <v>1004</v>
      </c>
      <c r="C143" s="296">
        <v>64272636</v>
      </c>
      <c r="D143" s="297">
        <v>9293.14</v>
      </c>
      <c r="E143" s="298">
        <f>VLOOKUP(A143,'Clasificación 06.2022'!$C:$C,1,FALSE)</f>
        <v>513021</v>
      </c>
    </row>
    <row r="144" spans="1:5">
      <c r="A144" s="294">
        <v>51302101</v>
      </c>
      <c r="B144" s="294" t="s">
        <v>1005</v>
      </c>
      <c r="C144" s="296">
        <v>44511500</v>
      </c>
      <c r="D144" s="297">
        <v>6442.98</v>
      </c>
      <c r="E144" s="298">
        <f>VLOOKUP(A144,'Clasificación 06.2022'!$C:$C,1,FALSE)</f>
        <v>51302101</v>
      </c>
    </row>
    <row r="145" spans="1:5">
      <c r="A145" s="294">
        <v>51302103</v>
      </c>
      <c r="B145" s="294" t="s">
        <v>1103</v>
      </c>
      <c r="C145" s="296">
        <v>13636364</v>
      </c>
      <c r="D145" s="297">
        <v>1957.6</v>
      </c>
      <c r="E145" s="298">
        <f>VLOOKUP(A145,'Clasificación 06.2022'!$C:$C,1,FALSE)</f>
        <v>51302103</v>
      </c>
    </row>
    <row r="146" spans="1:5">
      <c r="A146" s="294">
        <v>51302104</v>
      </c>
      <c r="B146" s="294" t="s">
        <v>1159</v>
      </c>
      <c r="C146" s="296">
        <v>309091</v>
      </c>
      <c r="D146" s="297">
        <v>44.92</v>
      </c>
      <c r="E146" s="294">
        <v>51302104</v>
      </c>
    </row>
    <row r="147" spans="1:5">
      <c r="A147" s="294">
        <v>51302106</v>
      </c>
      <c r="B147" s="294" t="s">
        <v>1160</v>
      </c>
      <c r="C147" s="296">
        <v>5815681</v>
      </c>
      <c r="D147" s="297">
        <v>847.64</v>
      </c>
      <c r="E147" s="294">
        <v>51302106</v>
      </c>
    </row>
    <row r="148" spans="1:5">
      <c r="A148" s="294">
        <v>51303</v>
      </c>
      <c r="B148" s="294" t="s">
        <v>1006</v>
      </c>
      <c r="C148" s="296">
        <v>97500000</v>
      </c>
      <c r="D148" s="297">
        <v>14149.42</v>
      </c>
      <c r="E148" s="298">
        <f>VLOOKUP(A148,'Clasificación 06.2022'!$C:$C,1,FALSE)</f>
        <v>51303</v>
      </c>
    </row>
    <row r="149" spans="1:5">
      <c r="A149" s="294">
        <v>513031</v>
      </c>
      <c r="B149" s="294" t="s">
        <v>1006</v>
      </c>
      <c r="C149" s="296">
        <v>97500000</v>
      </c>
      <c r="D149" s="297">
        <v>14149.42</v>
      </c>
      <c r="E149" s="298">
        <f>VLOOKUP(A149,'Clasificación 06.2022'!$C:$C,1,FALSE)</f>
        <v>513031</v>
      </c>
    </row>
    <row r="150" spans="1:5">
      <c r="A150" s="294">
        <v>51303101</v>
      </c>
      <c r="B150" s="294" t="s">
        <v>329</v>
      </c>
      <c r="C150" s="296">
        <v>97500000</v>
      </c>
      <c r="D150" s="297">
        <v>14149.42</v>
      </c>
      <c r="E150" s="298">
        <f>VLOOKUP(A150,'Clasificación 06.2022'!$C:$C,1,FALSE)</f>
        <v>51303101</v>
      </c>
    </row>
    <row r="151" spans="1:5">
      <c r="A151" s="294">
        <v>51304</v>
      </c>
      <c r="B151" s="294" t="s">
        <v>1007</v>
      </c>
      <c r="C151" s="296">
        <v>625604350</v>
      </c>
      <c r="D151" s="297">
        <v>90749.18</v>
      </c>
      <c r="E151" s="298">
        <f>VLOOKUP(A151,'Clasificación 06.2022'!$C:$C,1,FALSE)</f>
        <v>51304</v>
      </c>
    </row>
    <row r="152" spans="1:5">
      <c r="A152" s="294">
        <v>513041</v>
      </c>
      <c r="B152" s="294" t="s">
        <v>1007</v>
      </c>
      <c r="C152" s="296">
        <v>625604350</v>
      </c>
      <c r="D152" s="297">
        <v>90749.18</v>
      </c>
      <c r="E152" s="298">
        <f>VLOOKUP(A152,'Clasificación 06.2022'!$C:$C,1,FALSE)</f>
        <v>513041</v>
      </c>
    </row>
    <row r="153" spans="1:5">
      <c r="A153" s="294">
        <v>51304101</v>
      </c>
      <c r="B153" s="294" t="s">
        <v>319</v>
      </c>
      <c r="C153" s="296">
        <v>3449513</v>
      </c>
      <c r="D153" s="297">
        <v>499.98</v>
      </c>
      <c r="E153" s="298">
        <f>VLOOKUP(A153,'Clasificación 06.2022'!$C:$C,1,FALSE)</f>
        <v>51304101</v>
      </c>
    </row>
    <row r="154" spans="1:5">
      <c r="A154" s="294">
        <v>51304102</v>
      </c>
      <c r="B154" s="294" t="s">
        <v>233</v>
      </c>
      <c r="C154" s="296">
        <v>15492067</v>
      </c>
      <c r="D154" s="297">
        <v>2240.2800000000002</v>
      </c>
      <c r="E154" s="298">
        <f>VLOOKUP(A154,'Clasificación 06.2022'!$C:$C,1,FALSE)</f>
        <v>51304102</v>
      </c>
    </row>
    <row r="155" spans="1:5">
      <c r="A155" s="294">
        <v>51304103</v>
      </c>
      <c r="B155" s="294" t="s">
        <v>1104</v>
      </c>
      <c r="C155" s="296">
        <v>44127194</v>
      </c>
      <c r="D155" s="297">
        <v>6416.45</v>
      </c>
      <c r="E155" s="298">
        <f>VLOOKUP(A155,'Clasificación 06.2022'!$C:$C,1,FALSE)</f>
        <v>51304103</v>
      </c>
    </row>
    <row r="156" spans="1:5">
      <c r="A156" s="294">
        <v>51304104</v>
      </c>
      <c r="B156" s="294" t="s">
        <v>1105</v>
      </c>
      <c r="C156" s="296">
        <v>300000</v>
      </c>
      <c r="D156" s="297">
        <v>43.18</v>
      </c>
      <c r="E156" s="298">
        <f>VLOOKUP(A156,'Clasificación 06.2022'!$C:$C,1,FALSE)</f>
        <v>51304104</v>
      </c>
    </row>
    <row r="157" spans="1:5">
      <c r="A157" s="294">
        <v>51304105</v>
      </c>
      <c r="B157" s="294" t="s">
        <v>1008</v>
      </c>
      <c r="C157" s="296">
        <v>45548682</v>
      </c>
      <c r="D157" s="297">
        <v>6565.07</v>
      </c>
      <c r="E157" s="298">
        <f>VLOOKUP(A157,'Clasificación 06.2022'!$C:$C,1,FALSE)</f>
        <v>51304105</v>
      </c>
    </row>
    <row r="158" spans="1:5">
      <c r="A158" s="294">
        <v>51304106</v>
      </c>
      <c r="B158" s="294" t="s">
        <v>332</v>
      </c>
      <c r="C158" s="296">
        <v>113825694</v>
      </c>
      <c r="D158" s="297">
        <v>16450.850000000002</v>
      </c>
      <c r="E158" s="298">
        <f>VLOOKUP(A158,'Clasificación 06.2022'!$C:$C,1,FALSE)</f>
        <v>51304106</v>
      </c>
    </row>
    <row r="159" spans="1:5">
      <c r="A159" s="294">
        <v>51304107</v>
      </c>
      <c r="B159" s="294" t="s">
        <v>1106</v>
      </c>
      <c r="C159" s="296">
        <v>398000000</v>
      </c>
      <c r="D159" s="297">
        <v>57833.37</v>
      </c>
      <c r="E159" s="298">
        <f>VLOOKUP(A159,'Clasificación 06.2022'!$C:$C,1,FALSE)</f>
        <v>51304107</v>
      </c>
    </row>
    <row r="160" spans="1:5">
      <c r="A160" s="294">
        <v>51304108</v>
      </c>
      <c r="B160" s="294" t="s">
        <v>1161</v>
      </c>
      <c r="C160" s="296">
        <v>4861200</v>
      </c>
      <c r="D160" s="297">
        <v>700</v>
      </c>
      <c r="E160" s="294">
        <v>51304108</v>
      </c>
    </row>
    <row r="161" spans="1:5">
      <c r="A161" s="294">
        <v>51305</v>
      </c>
      <c r="B161" s="294" t="s">
        <v>1107</v>
      </c>
      <c r="C161" s="296">
        <v>40417852</v>
      </c>
      <c r="D161" s="297">
        <v>5852.81</v>
      </c>
      <c r="E161" s="298">
        <f>VLOOKUP(A161,'Clasificación 06.2022'!$C:$C,1,FALSE)</f>
        <v>51305</v>
      </c>
    </row>
    <row r="162" spans="1:5">
      <c r="A162" s="294">
        <v>513051</v>
      </c>
      <c r="B162" s="294" t="s">
        <v>1108</v>
      </c>
      <c r="C162" s="296">
        <v>5958082</v>
      </c>
      <c r="D162" s="297">
        <v>862.07</v>
      </c>
      <c r="E162" s="298">
        <f>VLOOKUP(A162,'Clasificación 06.2022'!$C:$C,1,FALSE)</f>
        <v>513051</v>
      </c>
    </row>
    <row r="163" spans="1:5">
      <c r="A163" s="294">
        <v>51305103</v>
      </c>
      <c r="B163" s="294" t="s">
        <v>1109</v>
      </c>
      <c r="C163" s="296">
        <v>5958082</v>
      </c>
      <c r="D163" s="297">
        <v>862.07</v>
      </c>
      <c r="E163" s="298">
        <f>VLOOKUP(A163,'Clasificación 06.2022'!$C:$C,1,FALSE)</f>
        <v>51305103</v>
      </c>
    </row>
    <row r="164" spans="1:5">
      <c r="A164" s="294">
        <v>513052</v>
      </c>
      <c r="B164" s="294" t="s">
        <v>1110</v>
      </c>
      <c r="C164" s="296">
        <v>34459770</v>
      </c>
      <c r="D164" s="297">
        <v>4990.74</v>
      </c>
      <c r="E164" s="298">
        <f>VLOOKUP(A164,'Clasificación 06.2022'!$C:$C,1,FALSE)</f>
        <v>513052</v>
      </c>
    </row>
    <row r="165" spans="1:5">
      <c r="A165" s="294">
        <v>51305201</v>
      </c>
      <c r="B165" s="294" t="s">
        <v>1111</v>
      </c>
      <c r="C165" s="296">
        <v>25870098</v>
      </c>
      <c r="D165" s="297">
        <v>3748.74</v>
      </c>
      <c r="E165" s="298">
        <f>VLOOKUP(A165,'Clasificación 06.2022'!$C:$C,1,FALSE)</f>
        <v>51305201</v>
      </c>
    </row>
    <row r="166" spans="1:5">
      <c r="A166" s="294">
        <v>51305204</v>
      </c>
      <c r="B166" s="294" t="s">
        <v>1112</v>
      </c>
      <c r="C166" s="296">
        <v>8589672</v>
      </c>
      <c r="D166" s="297">
        <v>1242</v>
      </c>
      <c r="E166" s="298">
        <f>VLOOKUP(A166,'Clasificación 06.2022'!$C:$C,1,FALSE)</f>
        <v>51305204</v>
      </c>
    </row>
    <row r="167" spans="1:5">
      <c r="A167" s="294">
        <v>51306</v>
      </c>
      <c r="B167" s="294" t="s">
        <v>1162</v>
      </c>
      <c r="C167" s="296">
        <v>398629</v>
      </c>
      <c r="D167" s="297">
        <v>58.06</v>
      </c>
      <c r="E167" s="294">
        <v>51306</v>
      </c>
    </row>
    <row r="168" spans="1:5">
      <c r="A168" s="294">
        <v>513061</v>
      </c>
      <c r="B168" s="294" t="s">
        <v>1162</v>
      </c>
      <c r="C168" s="296">
        <v>398629</v>
      </c>
      <c r="D168" s="297">
        <v>58.06</v>
      </c>
      <c r="E168" s="294">
        <v>513061</v>
      </c>
    </row>
    <row r="169" spans="1:5">
      <c r="A169" s="294">
        <v>51306103</v>
      </c>
      <c r="B169" s="294" t="s">
        <v>356</v>
      </c>
      <c r="C169" s="296">
        <v>398629</v>
      </c>
      <c r="D169" s="297">
        <v>58.06</v>
      </c>
      <c r="E169" s="294">
        <v>51306103</v>
      </c>
    </row>
    <row r="170" spans="1:5">
      <c r="A170" s="294">
        <v>51309</v>
      </c>
      <c r="B170" s="294" t="s">
        <v>1009</v>
      </c>
      <c r="C170" s="296">
        <v>6991310</v>
      </c>
      <c r="D170" s="297">
        <v>1003.65</v>
      </c>
      <c r="E170" s="298">
        <f>VLOOKUP(A170,'Clasificación 06.2022'!$C:$C,1,FALSE)</f>
        <v>51309</v>
      </c>
    </row>
    <row r="171" spans="1:5">
      <c r="A171" s="294">
        <v>513091</v>
      </c>
      <c r="B171" s="294" t="s">
        <v>1009</v>
      </c>
      <c r="C171" s="296">
        <v>6991310</v>
      </c>
      <c r="D171" s="297">
        <v>1003.65</v>
      </c>
      <c r="E171" s="298">
        <f>VLOOKUP(A171,'Clasificación 06.2022'!$C:$C,1,FALSE)</f>
        <v>513091</v>
      </c>
    </row>
    <row r="172" spans="1:5">
      <c r="A172" s="294">
        <v>51309102</v>
      </c>
      <c r="B172" s="294" t="s">
        <v>1010</v>
      </c>
      <c r="C172" s="296">
        <v>3349600</v>
      </c>
      <c r="D172" s="297">
        <v>473.15</v>
      </c>
      <c r="E172" s="298">
        <f>VLOOKUP(A172,'Clasificación 06.2022'!$C:$C,1,FALSE)</f>
        <v>51309102</v>
      </c>
    </row>
    <row r="173" spans="1:5">
      <c r="A173" s="294">
        <v>51309105</v>
      </c>
      <c r="B173" s="294" t="s">
        <v>1163</v>
      </c>
      <c r="C173" s="296">
        <v>3641710</v>
      </c>
      <c r="D173" s="297">
        <v>530.5</v>
      </c>
      <c r="E173" s="294">
        <v>51309105</v>
      </c>
    </row>
    <row r="174" spans="1:5">
      <c r="A174" s="294">
        <v>51310</v>
      </c>
      <c r="B174" s="294" t="s">
        <v>1011</v>
      </c>
      <c r="C174" s="296">
        <v>1810107</v>
      </c>
      <c r="D174" s="297">
        <v>263.17</v>
      </c>
      <c r="E174" s="298">
        <f>VLOOKUP(A174,'Clasificación 06.2022'!$C:$C,1,FALSE)</f>
        <v>51310</v>
      </c>
    </row>
    <row r="175" spans="1:5">
      <c r="A175" s="294">
        <v>513101</v>
      </c>
      <c r="B175" s="294" t="s">
        <v>1011</v>
      </c>
      <c r="C175" s="296">
        <v>1810107</v>
      </c>
      <c r="D175" s="297">
        <v>263.17</v>
      </c>
      <c r="E175" s="298">
        <f>VLOOKUP(A175,'Clasificación 06.2022'!$C:$C,1,FALSE)</f>
        <v>513101</v>
      </c>
    </row>
    <row r="176" spans="1:5">
      <c r="A176" s="294">
        <v>51310106</v>
      </c>
      <c r="B176" s="294" t="s">
        <v>1164</v>
      </c>
      <c r="C176" s="296">
        <v>430727</v>
      </c>
      <c r="D176" s="297">
        <v>63.01</v>
      </c>
      <c r="E176" s="294">
        <v>51310106</v>
      </c>
    </row>
    <row r="177" spans="1:5">
      <c r="A177" s="294">
        <v>51310116</v>
      </c>
      <c r="B177" s="294" t="s">
        <v>1165</v>
      </c>
      <c r="C177" s="296">
        <v>93857</v>
      </c>
      <c r="D177" s="297">
        <v>13.74</v>
      </c>
      <c r="E177" s="294">
        <v>51310116</v>
      </c>
    </row>
    <row r="178" spans="1:5">
      <c r="A178" s="294">
        <v>51310199</v>
      </c>
      <c r="B178" s="294" t="s">
        <v>1012</v>
      </c>
      <c r="C178" s="296">
        <v>1285523</v>
      </c>
      <c r="D178" s="297">
        <v>186.42</v>
      </c>
      <c r="E178" s="298">
        <f>VLOOKUP(A178,'Clasificación 06.2022'!$C:$C,1,FALSE)</f>
        <v>51310199</v>
      </c>
    </row>
    <row r="179" spans="1:5">
      <c r="A179" s="294">
        <v>514</v>
      </c>
      <c r="B179" s="294" t="s">
        <v>371</v>
      </c>
      <c r="C179" s="296">
        <v>11928075</v>
      </c>
      <c r="D179" s="297">
        <v>145216.2745</v>
      </c>
      <c r="E179" s="298">
        <f>VLOOKUP(A179,'Clasificación 06.2022'!$C:$C,1,FALSE)</f>
        <v>514</v>
      </c>
    </row>
    <row r="180" spans="1:5">
      <c r="A180" s="294">
        <v>51401</v>
      </c>
      <c r="B180" s="294" t="s">
        <v>372</v>
      </c>
      <c r="C180" s="296">
        <v>11928075</v>
      </c>
      <c r="D180" s="297">
        <v>145216.2745</v>
      </c>
      <c r="E180" s="298">
        <f>VLOOKUP(A180,'Clasificación 06.2022'!$C:$C,1,FALSE)</f>
        <v>51401</v>
      </c>
    </row>
    <row r="181" spans="1:5">
      <c r="A181" s="294">
        <v>514012</v>
      </c>
      <c r="B181" s="294" t="s">
        <v>234</v>
      </c>
      <c r="C181" s="296">
        <v>7693531</v>
      </c>
      <c r="D181" s="297">
        <v>1109.26</v>
      </c>
      <c r="E181" s="298">
        <f>VLOOKUP(A181,'Clasificación 06.2022'!$C:$C,1,FALSE)</f>
        <v>514012</v>
      </c>
    </row>
    <row r="182" spans="1:5">
      <c r="A182" s="294">
        <v>51401201</v>
      </c>
      <c r="B182" s="294" t="s">
        <v>234</v>
      </c>
      <c r="C182" s="296">
        <v>7693531</v>
      </c>
      <c r="D182" s="297">
        <v>1109.26</v>
      </c>
      <c r="E182" s="298">
        <f>VLOOKUP(A182,'Clasificación 06.2022'!$C:$C,1,FALSE)</f>
        <v>51401201</v>
      </c>
    </row>
    <row r="183" spans="1:5">
      <c r="A183" s="294">
        <v>514013</v>
      </c>
      <c r="B183" s="294" t="s">
        <v>373</v>
      </c>
      <c r="C183" s="296">
        <v>4234544</v>
      </c>
      <c r="D183" s="297">
        <v>144107.01449999999</v>
      </c>
      <c r="E183" s="298">
        <f>VLOOKUP(A183,'Clasificación 06.2022'!$C:$C,1,FALSE)</f>
        <v>514013</v>
      </c>
    </row>
    <row r="184" spans="1:5">
      <c r="A184" s="294">
        <v>51401301</v>
      </c>
      <c r="B184" s="294" t="s">
        <v>369</v>
      </c>
      <c r="C184" s="296">
        <v>2162272</v>
      </c>
      <c r="D184" s="297">
        <v>141780.6967</v>
      </c>
      <c r="E184" s="298">
        <f>VLOOKUP(A184,'Clasificación 06.2022'!$C:$C,1,FALSE)</f>
        <v>51401301</v>
      </c>
    </row>
    <row r="185" spans="1:5">
      <c r="A185" s="294">
        <v>51401302</v>
      </c>
      <c r="B185" s="294" t="s">
        <v>370</v>
      </c>
      <c r="C185" s="296">
        <v>2072272</v>
      </c>
      <c r="D185" s="297">
        <v>2326.3177999999998</v>
      </c>
      <c r="E185" s="298">
        <f>VLOOKUP(A185,'Clasificación 06.2022'!$C:$C,1,FALSE)</f>
        <v>51401302</v>
      </c>
    </row>
    <row r="186" spans="1:5">
      <c r="A186" s="294">
        <v>515</v>
      </c>
      <c r="B186" s="294" t="s">
        <v>1013</v>
      </c>
      <c r="C186" s="296">
        <v>7267987</v>
      </c>
      <c r="D186" s="297">
        <v>1054.0899999999999</v>
      </c>
      <c r="E186" s="298">
        <f>VLOOKUP(A186,'Clasificación 06.2022'!$C:$C,1,FALSE)</f>
        <v>515</v>
      </c>
    </row>
    <row r="187" spans="1:5">
      <c r="A187" s="294">
        <v>51501</v>
      </c>
      <c r="B187" s="294" t="s">
        <v>1014</v>
      </c>
      <c r="C187" s="296">
        <v>7267987</v>
      </c>
      <c r="D187" s="297">
        <v>1054.0899999999999</v>
      </c>
      <c r="E187" s="298">
        <f>VLOOKUP(A187,'Clasificación 06.2022'!$C:$C,1,FALSE)</f>
        <v>51501</v>
      </c>
    </row>
    <row r="188" spans="1:5">
      <c r="A188" s="294">
        <v>515011</v>
      </c>
      <c r="B188" s="294" t="s">
        <v>1032</v>
      </c>
      <c r="C188" s="296">
        <v>7220221</v>
      </c>
      <c r="D188" s="297">
        <v>1047.1099999999999</v>
      </c>
      <c r="E188" s="298">
        <f>VLOOKUP(A188,'Clasificación 06.2022'!$C:$C,1,FALSE)</f>
        <v>515011</v>
      </c>
    </row>
    <row r="189" spans="1:5">
      <c r="A189" s="294">
        <v>51501103</v>
      </c>
      <c r="B189" s="294" t="s">
        <v>1113</v>
      </c>
      <c r="C189" s="296">
        <v>7220221</v>
      </c>
      <c r="D189" s="297">
        <v>1047.1099999999999</v>
      </c>
      <c r="E189" s="298">
        <f>VLOOKUP(A189,'Clasificación 06.2022'!$C:$C,1,FALSE)</f>
        <v>51501103</v>
      </c>
    </row>
    <row r="190" spans="1:5">
      <c r="A190" s="294">
        <v>515012</v>
      </c>
      <c r="B190" s="294" t="s">
        <v>1166</v>
      </c>
      <c r="C190" s="296">
        <v>47766</v>
      </c>
      <c r="D190" s="297">
        <v>6.98</v>
      </c>
      <c r="E190" s="294">
        <v>515012</v>
      </c>
    </row>
    <row r="191" spans="1:5">
      <c r="A191" s="294">
        <v>51501201</v>
      </c>
      <c r="B191" s="294" t="s">
        <v>1167</v>
      </c>
      <c r="C191" s="296">
        <v>47766</v>
      </c>
      <c r="D191" s="297">
        <v>6.98</v>
      </c>
      <c r="E191" s="294">
        <v>51501201</v>
      </c>
    </row>
    <row r="192" spans="1:5">
      <c r="A192" s="294">
        <v>52</v>
      </c>
      <c r="B192" s="294" t="s">
        <v>1018</v>
      </c>
      <c r="C192" s="296">
        <v>463</v>
      </c>
      <c r="D192" s="297">
        <v>9.9999999999909051E-3</v>
      </c>
      <c r="E192" s="298">
        <f>VLOOKUP(A192,'Clasificación 06.2022'!$C:$C,1,FALSE)</f>
        <v>52</v>
      </c>
    </row>
    <row r="193" spans="1:5">
      <c r="A193" s="294">
        <v>521</v>
      </c>
      <c r="B193" s="294" t="s">
        <v>1018</v>
      </c>
      <c r="C193" s="296">
        <v>463</v>
      </c>
      <c r="D193" s="297">
        <v>9.9999999999909051E-3</v>
      </c>
      <c r="E193" s="298">
        <f>VLOOKUP(A193,'Clasificación 06.2022'!$C:$C,1,FALSE)</f>
        <v>521</v>
      </c>
    </row>
    <row r="194" spans="1:5">
      <c r="A194" s="294">
        <v>52101</v>
      </c>
      <c r="B194" s="294" t="s">
        <v>1018</v>
      </c>
      <c r="C194" s="296">
        <v>463</v>
      </c>
      <c r="D194" s="297">
        <v>9.9999999999909051E-3</v>
      </c>
      <c r="E194" s="298">
        <f>VLOOKUP(A194,'Clasificación 06.2022'!$C:$C,1,FALSE)</f>
        <v>52101</v>
      </c>
    </row>
    <row r="195" spans="1:5">
      <c r="A195" s="294">
        <v>521011</v>
      </c>
      <c r="B195" s="294" t="s">
        <v>1018</v>
      </c>
      <c r="C195" s="296">
        <v>463</v>
      </c>
      <c r="D195" s="297">
        <v>9.9999999999909051E-3</v>
      </c>
      <c r="E195" s="298">
        <f>VLOOKUP(A195,'Clasificación 06.2022'!$C:$C,1,FALSE)</f>
        <v>521011</v>
      </c>
    </row>
    <row r="196" spans="1:5">
      <c r="A196" s="294">
        <v>52101101</v>
      </c>
      <c r="B196" s="294" t="s">
        <v>1019</v>
      </c>
      <c r="C196" s="296">
        <v>463</v>
      </c>
      <c r="D196" s="297">
        <v>9.9999999999909051E-3</v>
      </c>
      <c r="E196" s="298">
        <f>VLOOKUP(A196,'Clasificación 06.2022'!$C:$C,1,FALSE)</f>
        <v>52101101</v>
      </c>
    </row>
    <row r="197" spans="1:5" ht="22.8">
      <c r="B197" s="600" t="s">
        <v>1265</v>
      </c>
      <c r="C197" s="601">
        <v>-658671844</v>
      </c>
      <c r="D197" s="602">
        <v>-86318.97</v>
      </c>
    </row>
  </sheetData>
  <autoFilter ref="A1:E196" xr:uid="{AA5E7F58-5F9C-4182-B202-17E23EEF44EC}"/>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tabColor theme="7" tint="0.59999389629810485"/>
  </sheetPr>
  <dimension ref="A1:BA196"/>
  <sheetViews>
    <sheetView showGridLines="0" zoomScale="90" zoomScaleNormal="90" workbookViewId="0">
      <pane ySplit="3" topLeftCell="A33" activePane="bottomLeft" state="frozen"/>
      <selection activeCell="D143" sqref="D143"/>
      <selection pane="bottomLeft" activeCell="D143" sqref="D143"/>
    </sheetView>
  </sheetViews>
  <sheetFormatPr baseColWidth="10" defaultColWidth="9.109375" defaultRowHeight="15" customHeight="1"/>
  <cols>
    <col min="1" max="1" width="47.44140625" style="237" bestFit="1" customWidth="1"/>
    <col min="2" max="2" width="16" style="241" customWidth="1"/>
    <col min="3" max="3" width="15.109375" style="241" bestFit="1" customWidth="1"/>
    <col min="4" max="4" width="14.6640625" style="241" customWidth="1"/>
    <col min="5" max="5" width="17.6640625" style="241" bestFit="1" customWidth="1"/>
    <col min="6" max="6" width="14.33203125" style="241" customWidth="1"/>
    <col min="7" max="15" width="13.44140625" style="237" customWidth="1"/>
    <col min="16" max="20" width="11.109375" style="237" customWidth="1"/>
    <col min="21" max="24" width="1.33203125" style="237" customWidth="1"/>
    <col min="25" max="25" width="17.6640625" style="237" bestFit="1" customWidth="1"/>
    <col min="26" max="26" width="13.6640625" style="237" bestFit="1" customWidth="1"/>
    <col min="27" max="27" width="15.88671875" style="242" bestFit="1" customWidth="1"/>
    <col min="28" max="53" width="9.109375" style="242"/>
    <col min="54" max="261" width="9.109375" style="243"/>
    <col min="262" max="262" width="33.6640625" style="243" customWidth="1"/>
    <col min="263" max="263" width="16" style="243" customWidth="1"/>
    <col min="264" max="265" width="15" style="243" bestFit="1" customWidth="1"/>
    <col min="266" max="266" width="16.5546875" style="243" bestFit="1" customWidth="1"/>
    <col min="267" max="267" width="12.5546875" style="243" customWidth="1"/>
    <col min="268" max="268" width="17.5546875" style="243" bestFit="1" customWidth="1"/>
    <col min="269" max="270" width="18.109375" style="243" bestFit="1" customWidth="1"/>
    <col min="271" max="271" width="12.88671875" style="243" bestFit="1" customWidth="1"/>
    <col min="272" max="273" width="16.5546875" style="243" bestFit="1" customWidth="1"/>
    <col min="274" max="275" width="13.109375" style="243" bestFit="1" customWidth="1"/>
    <col min="276" max="276" width="15.5546875" style="243" bestFit="1" customWidth="1"/>
    <col min="277" max="277" width="13.6640625" style="243" bestFit="1" customWidth="1"/>
    <col min="278" max="280" width="12.33203125" style="243" bestFit="1" customWidth="1"/>
    <col min="281" max="281" width="17.5546875" style="243" bestFit="1" customWidth="1"/>
    <col min="282" max="282" width="12.33203125" style="243" bestFit="1" customWidth="1"/>
    <col min="283" max="283" width="13.44140625" style="243" bestFit="1" customWidth="1"/>
    <col min="284" max="517" width="9.109375" style="243"/>
    <col min="518" max="518" width="33.6640625" style="243" customWidth="1"/>
    <col min="519" max="519" width="16" style="243" customWidth="1"/>
    <col min="520" max="521" width="15" style="243" bestFit="1" customWidth="1"/>
    <col min="522" max="522" width="16.5546875" style="243" bestFit="1" customWidth="1"/>
    <col min="523" max="523" width="12.5546875" style="243" customWidth="1"/>
    <col min="524" max="524" width="17.5546875" style="243" bestFit="1" customWidth="1"/>
    <col min="525" max="526" width="18.109375" style="243" bestFit="1" customWidth="1"/>
    <col min="527" max="527" width="12.88671875" style="243" bestFit="1" customWidth="1"/>
    <col min="528" max="529" width="16.5546875" style="243" bestFit="1" customWidth="1"/>
    <col min="530" max="531" width="13.109375" style="243" bestFit="1" customWidth="1"/>
    <col min="532" max="532" width="15.5546875" style="243" bestFit="1" customWidth="1"/>
    <col min="533" max="533" width="13.6640625" style="243" bestFit="1" customWidth="1"/>
    <col min="534" max="536" width="12.33203125" style="243" bestFit="1" customWidth="1"/>
    <col min="537" max="537" width="17.5546875" style="243" bestFit="1" customWidth="1"/>
    <col min="538" max="538" width="12.33203125" style="243" bestFit="1" customWidth="1"/>
    <col min="539" max="539" width="13.44140625" style="243" bestFit="1" customWidth="1"/>
    <col min="540" max="773" width="9.109375" style="243"/>
    <col min="774" max="774" width="33.6640625" style="243" customWidth="1"/>
    <col min="775" max="775" width="16" style="243" customWidth="1"/>
    <col min="776" max="777" width="15" style="243" bestFit="1" customWidth="1"/>
    <col min="778" max="778" width="16.5546875" style="243" bestFit="1" customWidth="1"/>
    <col min="779" max="779" width="12.5546875" style="243" customWidth="1"/>
    <col min="780" max="780" width="17.5546875" style="243" bestFit="1" customWidth="1"/>
    <col min="781" max="782" width="18.109375" style="243" bestFit="1" customWidth="1"/>
    <col min="783" max="783" width="12.88671875" style="243" bestFit="1" customWidth="1"/>
    <col min="784" max="785" width="16.5546875" style="243" bestFit="1" customWidth="1"/>
    <col min="786" max="787" width="13.109375" style="243" bestFit="1" customWidth="1"/>
    <col min="788" max="788" width="15.5546875" style="243" bestFit="1" customWidth="1"/>
    <col min="789" max="789" width="13.6640625" style="243" bestFit="1" customWidth="1"/>
    <col min="790" max="792" width="12.33203125" style="243" bestFit="1" customWidth="1"/>
    <col min="793" max="793" width="17.5546875" style="243" bestFit="1" customWidth="1"/>
    <col min="794" max="794" width="12.33203125" style="243" bestFit="1" customWidth="1"/>
    <col min="795" max="795" width="13.44140625" style="243" bestFit="1" customWidth="1"/>
    <col min="796" max="1029" width="9.109375" style="243"/>
    <col min="1030" max="1030" width="33.6640625" style="243" customWidth="1"/>
    <col min="1031" max="1031" width="16" style="243" customWidth="1"/>
    <col min="1032" max="1033" width="15" style="243" bestFit="1" customWidth="1"/>
    <col min="1034" max="1034" width="16.5546875" style="243" bestFit="1" customWidth="1"/>
    <col min="1035" max="1035" width="12.5546875" style="243" customWidth="1"/>
    <col min="1036" max="1036" width="17.5546875" style="243" bestFit="1" customWidth="1"/>
    <col min="1037" max="1038" width="18.109375" style="243" bestFit="1" customWidth="1"/>
    <col min="1039" max="1039" width="12.88671875" style="243" bestFit="1" customWidth="1"/>
    <col min="1040" max="1041" width="16.5546875" style="243" bestFit="1" customWidth="1"/>
    <col min="1042" max="1043" width="13.109375" style="243" bestFit="1" customWidth="1"/>
    <col min="1044" max="1044" width="15.5546875" style="243" bestFit="1" customWidth="1"/>
    <col min="1045" max="1045" width="13.6640625" style="243" bestFit="1" customWidth="1"/>
    <col min="1046" max="1048" width="12.33203125" style="243" bestFit="1" customWidth="1"/>
    <col min="1049" max="1049" width="17.5546875" style="243" bestFit="1" customWidth="1"/>
    <col min="1050" max="1050" width="12.33203125" style="243" bestFit="1" customWidth="1"/>
    <col min="1051" max="1051" width="13.44140625" style="243" bestFit="1" customWidth="1"/>
    <col min="1052" max="1285" width="9.109375" style="243"/>
    <col min="1286" max="1286" width="33.6640625" style="243" customWidth="1"/>
    <col min="1287" max="1287" width="16" style="243" customWidth="1"/>
    <col min="1288" max="1289" width="15" style="243" bestFit="1" customWidth="1"/>
    <col min="1290" max="1290" width="16.5546875" style="243" bestFit="1" customWidth="1"/>
    <col min="1291" max="1291" width="12.5546875" style="243" customWidth="1"/>
    <col min="1292" max="1292" width="17.5546875" style="243" bestFit="1" customWidth="1"/>
    <col min="1293" max="1294" width="18.109375" style="243" bestFit="1" customWidth="1"/>
    <col min="1295" max="1295" width="12.88671875" style="243" bestFit="1" customWidth="1"/>
    <col min="1296" max="1297" width="16.5546875" style="243" bestFit="1" customWidth="1"/>
    <col min="1298" max="1299" width="13.109375" style="243" bestFit="1" customWidth="1"/>
    <col min="1300" max="1300" width="15.5546875" style="243" bestFit="1" customWidth="1"/>
    <col min="1301" max="1301" width="13.6640625" style="243" bestFit="1" customWidth="1"/>
    <col min="1302" max="1304" width="12.33203125" style="243" bestFit="1" customWidth="1"/>
    <col min="1305" max="1305" width="17.5546875" style="243" bestFit="1" customWidth="1"/>
    <col min="1306" max="1306" width="12.33203125" style="243" bestFit="1" customWidth="1"/>
    <col min="1307" max="1307" width="13.44140625" style="243" bestFit="1" customWidth="1"/>
    <col min="1308" max="1541" width="9.109375" style="243"/>
    <col min="1542" max="1542" width="33.6640625" style="243" customWidth="1"/>
    <col min="1543" max="1543" width="16" style="243" customWidth="1"/>
    <col min="1544" max="1545" width="15" style="243" bestFit="1" customWidth="1"/>
    <col min="1546" max="1546" width="16.5546875" style="243" bestFit="1" customWidth="1"/>
    <col min="1547" max="1547" width="12.5546875" style="243" customWidth="1"/>
    <col min="1548" max="1548" width="17.5546875" style="243" bestFit="1" customWidth="1"/>
    <col min="1549" max="1550" width="18.109375" style="243" bestFit="1" customWidth="1"/>
    <col min="1551" max="1551" width="12.88671875" style="243" bestFit="1" customWidth="1"/>
    <col min="1552" max="1553" width="16.5546875" style="243" bestFit="1" customWidth="1"/>
    <col min="1554" max="1555" width="13.109375" style="243" bestFit="1" customWidth="1"/>
    <col min="1556" max="1556" width="15.5546875" style="243" bestFit="1" customWidth="1"/>
    <col min="1557" max="1557" width="13.6640625" style="243" bestFit="1" customWidth="1"/>
    <col min="1558" max="1560" width="12.33203125" style="243" bestFit="1" customWidth="1"/>
    <col min="1561" max="1561" width="17.5546875" style="243" bestFit="1" customWidth="1"/>
    <col min="1562" max="1562" width="12.33203125" style="243" bestFit="1" customWidth="1"/>
    <col min="1563" max="1563" width="13.44140625" style="243" bestFit="1" customWidth="1"/>
    <col min="1564" max="1797" width="9.109375" style="243"/>
    <col min="1798" max="1798" width="33.6640625" style="243" customWidth="1"/>
    <col min="1799" max="1799" width="16" style="243" customWidth="1"/>
    <col min="1800" max="1801" width="15" style="243" bestFit="1" customWidth="1"/>
    <col min="1802" max="1802" width="16.5546875" style="243" bestFit="1" customWidth="1"/>
    <col min="1803" max="1803" width="12.5546875" style="243" customWidth="1"/>
    <col min="1804" max="1804" width="17.5546875" style="243" bestFit="1" customWidth="1"/>
    <col min="1805" max="1806" width="18.109375" style="243" bestFit="1" customWidth="1"/>
    <col min="1807" max="1807" width="12.88671875" style="243" bestFit="1" customWidth="1"/>
    <col min="1808" max="1809" width="16.5546875" style="243" bestFit="1" customWidth="1"/>
    <col min="1810" max="1811" width="13.109375" style="243" bestFit="1" customWidth="1"/>
    <col min="1812" max="1812" width="15.5546875" style="243" bestFit="1" customWidth="1"/>
    <col min="1813" max="1813" width="13.6640625" style="243" bestFit="1" customWidth="1"/>
    <col min="1814" max="1816" width="12.33203125" style="243" bestFit="1" customWidth="1"/>
    <col min="1817" max="1817" width="17.5546875" style="243" bestFit="1" customWidth="1"/>
    <col min="1818" max="1818" width="12.33203125" style="243" bestFit="1" customWidth="1"/>
    <col min="1819" max="1819" width="13.44140625" style="243" bestFit="1" customWidth="1"/>
    <col min="1820" max="2053" width="9.109375" style="243"/>
    <col min="2054" max="2054" width="33.6640625" style="243" customWidth="1"/>
    <col min="2055" max="2055" width="16" style="243" customWidth="1"/>
    <col min="2056" max="2057" width="15" style="243" bestFit="1" customWidth="1"/>
    <col min="2058" max="2058" width="16.5546875" style="243" bestFit="1" customWidth="1"/>
    <col min="2059" max="2059" width="12.5546875" style="243" customWidth="1"/>
    <col min="2060" max="2060" width="17.5546875" style="243" bestFit="1" customWidth="1"/>
    <col min="2061" max="2062" width="18.109375" style="243" bestFit="1" customWidth="1"/>
    <col min="2063" max="2063" width="12.88671875" style="243" bestFit="1" customWidth="1"/>
    <col min="2064" max="2065" width="16.5546875" style="243" bestFit="1" customWidth="1"/>
    <col min="2066" max="2067" width="13.109375" style="243" bestFit="1" customWidth="1"/>
    <col min="2068" max="2068" width="15.5546875" style="243" bestFit="1" customWidth="1"/>
    <col min="2069" max="2069" width="13.6640625" style="243" bestFit="1" customWidth="1"/>
    <col min="2070" max="2072" width="12.33203125" style="243" bestFit="1" customWidth="1"/>
    <col min="2073" max="2073" width="17.5546875" style="243" bestFit="1" customWidth="1"/>
    <col min="2074" max="2074" width="12.33203125" style="243" bestFit="1" customWidth="1"/>
    <col min="2075" max="2075" width="13.44140625" style="243" bestFit="1" customWidth="1"/>
    <col min="2076" max="2309" width="9.109375" style="243"/>
    <col min="2310" max="2310" width="33.6640625" style="243" customWidth="1"/>
    <col min="2311" max="2311" width="16" style="243" customWidth="1"/>
    <col min="2312" max="2313" width="15" style="243" bestFit="1" customWidth="1"/>
    <col min="2314" max="2314" width="16.5546875" style="243" bestFit="1" customWidth="1"/>
    <col min="2315" max="2315" width="12.5546875" style="243" customWidth="1"/>
    <col min="2316" max="2316" width="17.5546875" style="243" bestFit="1" customWidth="1"/>
    <col min="2317" max="2318" width="18.109375" style="243" bestFit="1" customWidth="1"/>
    <col min="2319" max="2319" width="12.88671875" style="243" bestFit="1" customWidth="1"/>
    <col min="2320" max="2321" width="16.5546875" style="243" bestFit="1" customWidth="1"/>
    <col min="2322" max="2323" width="13.109375" style="243" bestFit="1" customWidth="1"/>
    <col min="2324" max="2324" width="15.5546875" style="243" bestFit="1" customWidth="1"/>
    <col min="2325" max="2325" width="13.6640625" style="243" bestFit="1" customWidth="1"/>
    <col min="2326" max="2328" width="12.33203125" style="243" bestFit="1" customWidth="1"/>
    <col min="2329" max="2329" width="17.5546875" style="243" bestFit="1" customWidth="1"/>
    <col min="2330" max="2330" width="12.33203125" style="243" bestFit="1" customWidth="1"/>
    <col min="2331" max="2331" width="13.44140625" style="243" bestFit="1" customWidth="1"/>
    <col min="2332" max="2565" width="9.109375" style="243"/>
    <col min="2566" max="2566" width="33.6640625" style="243" customWidth="1"/>
    <col min="2567" max="2567" width="16" style="243" customWidth="1"/>
    <col min="2568" max="2569" width="15" style="243" bestFit="1" customWidth="1"/>
    <col min="2570" max="2570" width="16.5546875" style="243" bestFit="1" customWidth="1"/>
    <col min="2571" max="2571" width="12.5546875" style="243" customWidth="1"/>
    <col min="2572" max="2572" width="17.5546875" style="243" bestFit="1" customWidth="1"/>
    <col min="2573" max="2574" width="18.109375" style="243" bestFit="1" customWidth="1"/>
    <col min="2575" max="2575" width="12.88671875" style="243" bestFit="1" customWidth="1"/>
    <col min="2576" max="2577" width="16.5546875" style="243" bestFit="1" customWidth="1"/>
    <col min="2578" max="2579" width="13.109375" style="243" bestFit="1" customWidth="1"/>
    <col min="2580" max="2580" width="15.5546875" style="243" bestFit="1" customWidth="1"/>
    <col min="2581" max="2581" width="13.6640625" style="243" bestFit="1" customWidth="1"/>
    <col min="2582" max="2584" width="12.33203125" style="243" bestFit="1" customWidth="1"/>
    <col min="2585" max="2585" width="17.5546875" style="243" bestFit="1" customWidth="1"/>
    <col min="2586" max="2586" width="12.33203125" style="243" bestFit="1" customWidth="1"/>
    <col min="2587" max="2587" width="13.44140625" style="243" bestFit="1" customWidth="1"/>
    <col min="2588" max="2821" width="9.109375" style="243"/>
    <col min="2822" max="2822" width="33.6640625" style="243" customWidth="1"/>
    <col min="2823" max="2823" width="16" style="243" customWidth="1"/>
    <col min="2824" max="2825" width="15" style="243" bestFit="1" customWidth="1"/>
    <col min="2826" max="2826" width="16.5546875" style="243" bestFit="1" customWidth="1"/>
    <col min="2827" max="2827" width="12.5546875" style="243" customWidth="1"/>
    <col min="2828" max="2828" width="17.5546875" style="243" bestFit="1" customWidth="1"/>
    <col min="2829" max="2830" width="18.109375" style="243" bestFit="1" customWidth="1"/>
    <col min="2831" max="2831" width="12.88671875" style="243" bestFit="1" customWidth="1"/>
    <col min="2832" max="2833" width="16.5546875" style="243" bestFit="1" customWidth="1"/>
    <col min="2834" max="2835" width="13.109375" style="243" bestFit="1" customWidth="1"/>
    <col min="2836" max="2836" width="15.5546875" style="243" bestFit="1" customWidth="1"/>
    <col min="2837" max="2837" width="13.6640625" style="243" bestFit="1" customWidth="1"/>
    <col min="2838" max="2840" width="12.33203125" style="243" bestFit="1" customWidth="1"/>
    <col min="2841" max="2841" width="17.5546875" style="243" bestFit="1" customWidth="1"/>
    <col min="2842" max="2842" width="12.33203125" style="243" bestFit="1" customWidth="1"/>
    <col min="2843" max="2843" width="13.44140625" style="243" bestFit="1" customWidth="1"/>
    <col min="2844" max="3077" width="9.109375" style="243"/>
    <col min="3078" max="3078" width="33.6640625" style="243" customWidth="1"/>
    <col min="3079" max="3079" width="16" style="243" customWidth="1"/>
    <col min="3080" max="3081" width="15" style="243" bestFit="1" customWidth="1"/>
    <col min="3082" max="3082" width="16.5546875" style="243" bestFit="1" customWidth="1"/>
    <col min="3083" max="3083" width="12.5546875" style="243" customWidth="1"/>
    <col min="3084" max="3084" width="17.5546875" style="243" bestFit="1" customWidth="1"/>
    <col min="3085" max="3086" width="18.109375" style="243" bestFit="1" customWidth="1"/>
    <col min="3087" max="3087" width="12.88671875" style="243" bestFit="1" customWidth="1"/>
    <col min="3088" max="3089" width="16.5546875" style="243" bestFit="1" customWidth="1"/>
    <col min="3090" max="3091" width="13.109375" style="243" bestFit="1" customWidth="1"/>
    <col min="3092" max="3092" width="15.5546875" style="243" bestFit="1" customWidth="1"/>
    <col min="3093" max="3093" width="13.6640625" style="243" bestFit="1" customWidth="1"/>
    <col min="3094" max="3096" width="12.33203125" style="243" bestFit="1" customWidth="1"/>
    <col min="3097" max="3097" width="17.5546875" style="243" bestFit="1" customWidth="1"/>
    <col min="3098" max="3098" width="12.33203125" style="243" bestFit="1" customWidth="1"/>
    <col min="3099" max="3099" width="13.44140625" style="243" bestFit="1" customWidth="1"/>
    <col min="3100" max="3333" width="9.109375" style="243"/>
    <col min="3334" max="3334" width="33.6640625" style="243" customWidth="1"/>
    <col min="3335" max="3335" width="16" style="243" customWidth="1"/>
    <col min="3336" max="3337" width="15" style="243" bestFit="1" customWidth="1"/>
    <col min="3338" max="3338" width="16.5546875" style="243" bestFit="1" customWidth="1"/>
    <col min="3339" max="3339" width="12.5546875" style="243" customWidth="1"/>
    <col min="3340" max="3340" width="17.5546875" style="243" bestFit="1" customWidth="1"/>
    <col min="3341" max="3342" width="18.109375" style="243" bestFit="1" customWidth="1"/>
    <col min="3343" max="3343" width="12.88671875" style="243" bestFit="1" customWidth="1"/>
    <col min="3344" max="3345" width="16.5546875" style="243" bestFit="1" customWidth="1"/>
    <col min="3346" max="3347" width="13.109375" style="243" bestFit="1" customWidth="1"/>
    <col min="3348" max="3348" width="15.5546875" style="243" bestFit="1" customWidth="1"/>
    <col min="3349" max="3349" width="13.6640625" style="243" bestFit="1" customWidth="1"/>
    <col min="3350" max="3352" width="12.33203125" style="243" bestFit="1" customWidth="1"/>
    <col min="3353" max="3353" width="17.5546875" style="243" bestFit="1" customWidth="1"/>
    <col min="3354" max="3354" width="12.33203125" style="243" bestFit="1" customWidth="1"/>
    <col min="3355" max="3355" width="13.44140625" style="243" bestFit="1" customWidth="1"/>
    <col min="3356" max="3589" width="9.109375" style="243"/>
    <col min="3590" max="3590" width="33.6640625" style="243" customWidth="1"/>
    <col min="3591" max="3591" width="16" style="243" customWidth="1"/>
    <col min="3592" max="3593" width="15" style="243" bestFit="1" customWidth="1"/>
    <col min="3594" max="3594" width="16.5546875" style="243" bestFit="1" customWidth="1"/>
    <col min="3595" max="3595" width="12.5546875" style="243" customWidth="1"/>
    <col min="3596" max="3596" width="17.5546875" style="243" bestFit="1" customWidth="1"/>
    <col min="3597" max="3598" width="18.109375" style="243" bestFit="1" customWidth="1"/>
    <col min="3599" max="3599" width="12.88671875" style="243" bestFit="1" customWidth="1"/>
    <col min="3600" max="3601" width="16.5546875" style="243" bestFit="1" customWidth="1"/>
    <col min="3602" max="3603" width="13.109375" style="243" bestFit="1" customWidth="1"/>
    <col min="3604" max="3604" width="15.5546875" style="243" bestFit="1" customWidth="1"/>
    <col min="3605" max="3605" width="13.6640625" style="243" bestFit="1" customWidth="1"/>
    <col min="3606" max="3608" width="12.33203125" style="243" bestFit="1" customWidth="1"/>
    <col min="3609" max="3609" width="17.5546875" style="243" bestFit="1" customWidth="1"/>
    <col min="3610" max="3610" width="12.33203125" style="243" bestFit="1" customWidth="1"/>
    <col min="3611" max="3611" width="13.44140625" style="243" bestFit="1" customWidth="1"/>
    <col min="3612" max="3845" width="9.109375" style="243"/>
    <col min="3846" max="3846" width="33.6640625" style="243" customWidth="1"/>
    <col min="3847" max="3847" width="16" style="243" customWidth="1"/>
    <col min="3848" max="3849" width="15" style="243" bestFit="1" customWidth="1"/>
    <col min="3850" max="3850" width="16.5546875" style="243" bestFit="1" customWidth="1"/>
    <col min="3851" max="3851" width="12.5546875" style="243" customWidth="1"/>
    <col min="3852" max="3852" width="17.5546875" style="243" bestFit="1" customWidth="1"/>
    <col min="3853" max="3854" width="18.109375" style="243" bestFit="1" customWidth="1"/>
    <col min="3855" max="3855" width="12.88671875" style="243" bestFit="1" customWidth="1"/>
    <col min="3856" max="3857" width="16.5546875" style="243" bestFit="1" customWidth="1"/>
    <col min="3858" max="3859" width="13.109375" style="243" bestFit="1" customWidth="1"/>
    <col min="3860" max="3860" width="15.5546875" style="243" bestFit="1" customWidth="1"/>
    <col min="3861" max="3861" width="13.6640625" style="243" bestFit="1" customWidth="1"/>
    <col min="3862" max="3864" width="12.33203125" style="243" bestFit="1" customWidth="1"/>
    <col min="3865" max="3865" width="17.5546875" style="243" bestFit="1" customWidth="1"/>
    <col min="3866" max="3866" width="12.33203125" style="243" bestFit="1" customWidth="1"/>
    <col min="3867" max="3867" width="13.44140625" style="243" bestFit="1" customWidth="1"/>
    <col min="3868" max="4101" width="9.109375" style="243"/>
    <col min="4102" max="4102" width="33.6640625" style="243" customWidth="1"/>
    <col min="4103" max="4103" width="16" style="243" customWidth="1"/>
    <col min="4104" max="4105" width="15" style="243" bestFit="1" customWidth="1"/>
    <col min="4106" max="4106" width="16.5546875" style="243" bestFit="1" customWidth="1"/>
    <col min="4107" max="4107" width="12.5546875" style="243" customWidth="1"/>
    <col min="4108" max="4108" width="17.5546875" style="243" bestFit="1" customWidth="1"/>
    <col min="4109" max="4110" width="18.109375" style="243" bestFit="1" customWidth="1"/>
    <col min="4111" max="4111" width="12.88671875" style="243" bestFit="1" customWidth="1"/>
    <col min="4112" max="4113" width="16.5546875" style="243" bestFit="1" customWidth="1"/>
    <col min="4114" max="4115" width="13.109375" style="243" bestFit="1" customWidth="1"/>
    <col min="4116" max="4116" width="15.5546875" style="243" bestFit="1" customWidth="1"/>
    <col min="4117" max="4117" width="13.6640625" style="243" bestFit="1" customWidth="1"/>
    <col min="4118" max="4120" width="12.33203125" style="243" bestFit="1" customWidth="1"/>
    <col min="4121" max="4121" width="17.5546875" style="243" bestFit="1" customWidth="1"/>
    <col min="4122" max="4122" width="12.33203125" style="243" bestFit="1" customWidth="1"/>
    <col min="4123" max="4123" width="13.44140625" style="243" bestFit="1" customWidth="1"/>
    <col min="4124" max="4357" width="9.109375" style="243"/>
    <col min="4358" max="4358" width="33.6640625" style="243" customWidth="1"/>
    <col min="4359" max="4359" width="16" style="243" customWidth="1"/>
    <col min="4360" max="4361" width="15" style="243" bestFit="1" customWidth="1"/>
    <col min="4362" max="4362" width="16.5546875" style="243" bestFit="1" customWidth="1"/>
    <col min="4363" max="4363" width="12.5546875" style="243" customWidth="1"/>
    <col min="4364" max="4364" width="17.5546875" style="243" bestFit="1" customWidth="1"/>
    <col min="4365" max="4366" width="18.109375" style="243" bestFit="1" customWidth="1"/>
    <col min="4367" max="4367" width="12.88671875" style="243" bestFit="1" customWidth="1"/>
    <col min="4368" max="4369" width="16.5546875" style="243" bestFit="1" customWidth="1"/>
    <col min="4370" max="4371" width="13.109375" style="243" bestFit="1" customWidth="1"/>
    <col min="4372" max="4372" width="15.5546875" style="243" bestFit="1" customWidth="1"/>
    <col min="4373" max="4373" width="13.6640625" style="243" bestFit="1" customWidth="1"/>
    <col min="4374" max="4376" width="12.33203125" style="243" bestFit="1" customWidth="1"/>
    <col min="4377" max="4377" width="17.5546875" style="243" bestFit="1" customWidth="1"/>
    <col min="4378" max="4378" width="12.33203125" style="243" bestFit="1" customWidth="1"/>
    <col min="4379" max="4379" width="13.44140625" style="243" bestFit="1" customWidth="1"/>
    <col min="4380" max="4613" width="9.109375" style="243"/>
    <col min="4614" max="4614" width="33.6640625" style="243" customWidth="1"/>
    <col min="4615" max="4615" width="16" style="243" customWidth="1"/>
    <col min="4616" max="4617" width="15" style="243" bestFit="1" customWidth="1"/>
    <col min="4618" max="4618" width="16.5546875" style="243" bestFit="1" customWidth="1"/>
    <col min="4619" max="4619" width="12.5546875" style="243" customWidth="1"/>
    <col min="4620" max="4620" width="17.5546875" style="243" bestFit="1" customWidth="1"/>
    <col min="4621" max="4622" width="18.109375" style="243" bestFit="1" customWidth="1"/>
    <col min="4623" max="4623" width="12.88671875" style="243" bestFit="1" customWidth="1"/>
    <col min="4624" max="4625" width="16.5546875" style="243" bestFit="1" customWidth="1"/>
    <col min="4626" max="4627" width="13.109375" style="243" bestFit="1" customWidth="1"/>
    <col min="4628" max="4628" width="15.5546875" style="243" bestFit="1" customWidth="1"/>
    <col min="4629" max="4629" width="13.6640625" style="243" bestFit="1" customWidth="1"/>
    <col min="4630" max="4632" width="12.33203125" style="243" bestFit="1" customWidth="1"/>
    <col min="4633" max="4633" width="17.5546875" style="243" bestFit="1" customWidth="1"/>
    <col min="4634" max="4634" width="12.33203125" style="243" bestFit="1" customWidth="1"/>
    <col min="4635" max="4635" width="13.44140625" style="243" bestFit="1" customWidth="1"/>
    <col min="4636" max="4869" width="9.109375" style="243"/>
    <col min="4870" max="4870" width="33.6640625" style="243" customWidth="1"/>
    <col min="4871" max="4871" width="16" style="243" customWidth="1"/>
    <col min="4872" max="4873" width="15" style="243" bestFit="1" customWidth="1"/>
    <col min="4874" max="4874" width="16.5546875" style="243" bestFit="1" customWidth="1"/>
    <col min="4875" max="4875" width="12.5546875" style="243" customWidth="1"/>
    <col min="4876" max="4876" width="17.5546875" style="243" bestFit="1" customWidth="1"/>
    <col min="4877" max="4878" width="18.109375" style="243" bestFit="1" customWidth="1"/>
    <col min="4879" max="4879" width="12.88671875" style="243" bestFit="1" customWidth="1"/>
    <col min="4880" max="4881" width="16.5546875" style="243" bestFit="1" customWidth="1"/>
    <col min="4882" max="4883" width="13.109375" style="243" bestFit="1" customWidth="1"/>
    <col min="4884" max="4884" width="15.5546875" style="243" bestFit="1" customWidth="1"/>
    <col min="4885" max="4885" width="13.6640625" style="243" bestFit="1" customWidth="1"/>
    <col min="4886" max="4888" width="12.33203125" style="243" bestFit="1" customWidth="1"/>
    <col min="4889" max="4889" width="17.5546875" style="243" bestFit="1" customWidth="1"/>
    <col min="4890" max="4890" width="12.33203125" style="243" bestFit="1" customWidth="1"/>
    <col min="4891" max="4891" width="13.44140625" style="243" bestFit="1" customWidth="1"/>
    <col min="4892" max="5125" width="9.109375" style="243"/>
    <col min="5126" max="5126" width="33.6640625" style="243" customWidth="1"/>
    <col min="5127" max="5127" width="16" style="243" customWidth="1"/>
    <col min="5128" max="5129" width="15" style="243" bestFit="1" customWidth="1"/>
    <col min="5130" max="5130" width="16.5546875" style="243" bestFit="1" customWidth="1"/>
    <col min="5131" max="5131" width="12.5546875" style="243" customWidth="1"/>
    <col min="5132" max="5132" width="17.5546875" style="243" bestFit="1" customWidth="1"/>
    <col min="5133" max="5134" width="18.109375" style="243" bestFit="1" customWidth="1"/>
    <col min="5135" max="5135" width="12.88671875" style="243" bestFit="1" customWidth="1"/>
    <col min="5136" max="5137" width="16.5546875" style="243" bestFit="1" customWidth="1"/>
    <col min="5138" max="5139" width="13.109375" style="243" bestFit="1" customWidth="1"/>
    <col min="5140" max="5140" width="15.5546875" style="243" bestFit="1" customWidth="1"/>
    <col min="5141" max="5141" width="13.6640625" style="243" bestFit="1" customWidth="1"/>
    <col min="5142" max="5144" width="12.33203125" style="243" bestFit="1" customWidth="1"/>
    <col min="5145" max="5145" width="17.5546875" style="243" bestFit="1" customWidth="1"/>
    <col min="5146" max="5146" width="12.33203125" style="243" bestFit="1" customWidth="1"/>
    <col min="5147" max="5147" width="13.44140625" style="243" bestFit="1" customWidth="1"/>
    <col min="5148" max="5381" width="9.109375" style="243"/>
    <col min="5382" max="5382" width="33.6640625" style="243" customWidth="1"/>
    <col min="5383" max="5383" width="16" style="243" customWidth="1"/>
    <col min="5384" max="5385" width="15" style="243" bestFit="1" customWidth="1"/>
    <col min="5386" max="5386" width="16.5546875" style="243" bestFit="1" customWidth="1"/>
    <col min="5387" max="5387" width="12.5546875" style="243" customWidth="1"/>
    <col min="5388" max="5388" width="17.5546875" style="243" bestFit="1" customWidth="1"/>
    <col min="5389" max="5390" width="18.109375" style="243" bestFit="1" customWidth="1"/>
    <col min="5391" max="5391" width="12.88671875" style="243" bestFit="1" customWidth="1"/>
    <col min="5392" max="5393" width="16.5546875" style="243" bestFit="1" customWidth="1"/>
    <col min="5394" max="5395" width="13.109375" style="243" bestFit="1" customWidth="1"/>
    <col min="5396" max="5396" width="15.5546875" style="243" bestFit="1" customWidth="1"/>
    <col min="5397" max="5397" width="13.6640625" style="243" bestFit="1" customWidth="1"/>
    <col min="5398" max="5400" width="12.33203125" style="243" bestFit="1" customWidth="1"/>
    <col min="5401" max="5401" width="17.5546875" style="243" bestFit="1" customWidth="1"/>
    <col min="5402" max="5402" width="12.33203125" style="243" bestFit="1" customWidth="1"/>
    <col min="5403" max="5403" width="13.44140625" style="243" bestFit="1" customWidth="1"/>
    <col min="5404" max="5637" width="9.109375" style="243"/>
    <col min="5638" max="5638" width="33.6640625" style="243" customWidth="1"/>
    <col min="5639" max="5639" width="16" style="243" customWidth="1"/>
    <col min="5640" max="5641" width="15" style="243" bestFit="1" customWidth="1"/>
    <col min="5642" max="5642" width="16.5546875" style="243" bestFit="1" customWidth="1"/>
    <col min="5643" max="5643" width="12.5546875" style="243" customWidth="1"/>
    <col min="5644" max="5644" width="17.5546875" style="243" bestFit="1" customWidth="1"/>
    <col min="5645" max="5646" width="18.109375" style="243" bestFit="1" customWidth="1"/>
    <col min="5647" max="5647" width="12.88671875" style="243" bestFit="1" customWidth="1"/>
    <col min="5648" max="5649" width="16.5546875" style="243" bestFit="1" customWidth="1"/>
    <col min="5650" max="5651" width="13.109375" style="243" bestFit="1" customWidth="1"/>
    <col min="5652" max="5652" width="15.5546875" style="243" bestFit="1" customWidth="1"/>
    <col min="5653" max="5653" width="13.6640625" style="243" bestFit="1" customWidth="1"/>
    <col min="5654" max="5656" width="12.33203125" style="243" bestFit="1" customWidth="1"/>
    <col min="5657" max="5657" width="17.5546875" style="243" bestFit="1" customWidth="1"/>
    <col min="5658" max="5658" width="12.33203125" style="243" bestFit="1" customWidth="1"/>
    <col min="5659" max="5659" width="13.44140625" style="243" bestFit="1" customWidth="1"/>
    <col min="5660" max="5893" width="9.109375" style="243"/>
    <col min="5894" max="5894" width="33.6640625" style="243" customWidth="1"/>
    <col min="5895" max="5895" width="16" style="243" customWidth="1"/>
    <col min="5896" max="5897" width="15" style="243" bestFit="1" customWidth="1"/>
    <col min="5898" max="5898" width="16.5546875" style="243" bestFit="1" customWidth="1"/>
    <col min="5899" max="5899" width="12.5546875" style="243" customWidth="1"/>
    <col min="5900" max="5900" width="17.5546875" style="243" bestFit="1" customWidth="1"/>
    <col min="5901" max="5902" width="18.109375" style="243" bestFit="1" customWidth="1"/>
    <col min="5903" max="5903" width="12.88671875" style="243" bestFit="1" customWidth="1"/>
    <col min="5904" max="5905" width="16.5546875" style="243" bestFit="1" customWidth="1"/>
    <col min="5906" max="5907" width="13.109375" style="243" bestFit="1" customWidth="1"/>
    <col min="5908" max="5908" width="15.5546875" style="243" bestFit="1" customWidth="1"/>
    <col min="5909" max="5909" width="13.6640625" style="243" bestFit="1" customWidth="1"/>
    <col min="5910" max="5912" width="12.33203125" style="243" bestFit="1" customWidth="1"/>
    <col min="5913" max="5913" width="17.5546875" style="243" bestFit="1" customWidth="1"/>
    <col min="5914" max="5914" width="12.33203125" style="243" bestFit="1" customWidth="1"/>
    <col min="5915" max="5915" width="13.44140625" style="243" bestFit="1" customWidth="1"/>
    <col min="5916" max="6149" width="9.109375" style="243"/>
    <col min="6150" max="6150" width="33.6640625" style="243" customWidth="1"/>
    <col min="6151" max="6151" width="16" style="243" customWidth="1"/>
    <col min="6152" max="6153" width="15" style="243" bestFit="1" customWidth="1"/>
    <col min="6154" max="6154" width="16.5546875" style="243" bestFit="1" customWidth="1"/>
    <col min="6155" max="6155" width="12.5546875" style="243" customWidth="1"/>
    <col min="6156" max="6156" width="17.5546875" style="243" bestFit="1" customWidth="1"/>
    <col min="6157" max="6158" width="18.109375" style="243" bestFit="1" customWidth="1"/>
    <col min="6159" max="6159" width="12.88671875" style="243" bestFit="1" customWidth="1"/>
    <col min="6160" max="6161" width="16.5546875" style="243" bestFit="1" customWidth="1"/>
    <col min="6162" max="6163" width="13.109375" style="243" bestFit="1" customWidth="1"/>
    <col min="6164" max="6164" width="15.5546875" style="243" bestFit="1" customWidth="1"/>
    <col min="6165" max="6165" width="13.6640625" style="243" bestFit="1" customWidth="1"/>
    <col min="6166" max="6168" width="12.33203125" style="243" bestFit="1" customWidth="1"/>
    <col min="6169" max="6169" width="17.5546875" style="243" bestFit="1" customWidth="1"/>
    <col min="6170" max="6170" width="12.33203125" style="243" bestFit="1" customWidth="1"/>
    <col min="6171" max="6171" width="13.44140625" style="243" bestFit="1" customWidth="1"/>
    <col min="6172" max="6405" width="9.109375" style="243"/>
    <col min="6406" max="6406" width="33.6640625" style="243" customWidth="1"/>
    <col min="6407" max="6407" width="16" style="243" customWidth="1"/>
    <col min="6408" max="6409" width="15" style="243" bestFit="1" customWidth="1"/>
    <col min="6410" max="6410" width="16.5546875" style="243" bestFit="1" customWidth="1"/>
    <col min="6411" max="6411" width="12.5546875" style="243" customWidth="1"/>
    <col min="6412" max="6412" width="17.5546875" style="243" bestFit="1" customWidth="1"/>
    <col min="6413" max="6414" width="18.109375" style="243" bestFit="1" customWidth="1"/>
    <col min="6415" max="6415" width="12.88671875" style="243" bestFit="1" customWidth="1"/>
    <col min="6416" max="6417" width="16.5546875" style="243" bestFit="1" customWidth="1"/>
    <col min="6418" max="6419" width="13.109375" style="243" bestFit="1" customWidth="1"/>
    <col min="6420" max="6420" width="15.5546875" style="243" bestFit="1" customWidth="1"/>
    <col min="6421" max="6421" width="13.6640625" style="243" bestFit="1" customWidth="1"/>
    <col min="6422" max="6424" width="12.33203125" style="243" bestFit="1" customWidth="1"/>
    <col min="6425" max="6425" width="17.5546875" style="243" bestFit="1" customWidth="1"/>
    <col min="6426" max="6426" width="12.33203125" style="243" bestFit="1" customWidth="1"/>
    <col min="6427" max="6427" width="13.44140625" style="243" bestFit="1" customWidth="1"/>
    <col min="6428" max="6661" width="9.109375" style="243"/>
    <col min="6662" max="6662" width="33.6640625" style="243" customWidth="1"/>
    <col min="6663" max="6663" width="16" style="243" customWidth="1"/>
    <col min="6664" max="6665" width="15" style="243" bestFit="1" customWidth="1"/>
    <col min="6666" max="6666" width="16.5546875" style="243" bestFit="1" customWidth="1"/>
    <col min="6667" max="6667" width="12.5546875" style="243" customWidth="1"/>
    <col min="6668" max="6668" width="17.5546875" style="243" bestFit="1" customWidth="1"/>
    <col min="6669" max="6670" width="18.109375" style="243" bestFit="1" customWidth="1"/>
    <col min="6671" max="6671" width="12.88671875" style="243" bestFit="1" customWidth="1"/>
    <col min="6672" max="6673" width="16.5546875" style="243" bestFit="1" customWidth="1"/>
    <col min="6674" max="6675" width="13.109375" style="243" bestFit="1" customWidth="1"/>
    <col min="6676" max="6676" width="15.5546875" style="243" bestFit="1" customWidth="1"/>
    <col min="6677" max="6677" width="13.6640625" style="243" bestFit="1" customWidth="1"/>
    <col min="6678" max="6680" width="12.33203125" style="243" bestFit="1" customWidth="1"/>
    <col min="6681" max="6681" width="17.5546875" style="243" bestFit="1" customWidth="1"/>
    <col min="6682" max="6682" width="12.33203125" style="243" bestFit="1" customWidth="1"/>
    <col min="6683" max="6683" width="13.44140625" style="243" bestFit="1" customWidth="1"/>
    <col min="6684" max="6917" width="9.109375" style="243"/>
    <col min="6918" max="6918" width="33.6640625" style="243" customWidth="1"/>
    <col min="6919" max="6919" width="16" style="243" customWidth="1"/>
    <col min="6920" max="6921" width="15" style="243" bestFit="1" customWidth="1"/>
    <col min="6922" max="6922" width="16.5546875" style="243" bestFit="1" customWidth="1"/>
    <col min="6923" max="6923" width="12.5546875" style="243" customWidth="1"/>
    <col min="6924" max="6924" width="17.5546875" style="243" bestFit="1" customWidth="1"/>
    <col min="6925" max="6926" width="18.109375" style="243" bestFit="1" customWidth="1"/>
    <col min="6927" max="6927" width="12.88671875" style="243" bestFit="1" customWidth="1"/>
    <col min="6928" max="6929" width="16.5546875" style="243" bestFit="1" customWidth="1"/>
    <col min="6930" max="6931" width="13.109375" style="243" bestFit="1" customWidth="1"/>
    <col min="6932" max="6932" width="15.5546875" style="243" bestFit="1" customWidth="1"/>
    <col min="6933" max="6933" width="13.6640625" style="243" bestFit="1" customWidth="1"/>
    <col min="6934" max="6936" width="12.33203125" style="243" bestFit="1" customWidth="1"/>
    <col min="6937" max="6937" width="17.5546875" style="243" bestFit="1" customWidth="1"/>
    <col min="6938" max="6938" width="12.33203125" style="243" bestFit="1" customWidth="1"/>
    <col min="6939" max="6939" width="13.44140625" style="243" bestFit="1" customWidth="1"/>
    <col min="6940" max="7173" width="9.109375" style="243"/>
    <col min="7174" max="7174" width="33.6640625" style="243" customWidth="1"/>
    <col min="7175" max="7175" width="16" style="243" customWidth="1"/>
    <col min="7176" max="7177" width="15" style="243" bestFit="1" customWidth="1"/>
    <col min="7178" max="7178" width="16.5546875" style="243" bestFit="1" customWidth="1"/>
    <col min="7179" max="7179" width="12.5546875" style="243" customWidth="1"/>
    <col min="7180" max="7180" width="17.5546875" style="243" bestFit="1" customWidth="1"/>
    <col min="7181" max="7182" width="18.109375" style="243" bestFit="1" customWidth="1"/>
    <col min="7183" max="7183" width="12.88671875" style="243" bestFit="1" customWidth="1"/>
    <col min="7184" max="7185" width="16.5546875" style="243" bestFit="1" customWidth="1"/>
    <col min="7186" max="7187" width="13.109375" style="243" bestFit="1" customWidth="1"/>
    <col min="7188" max="7188" width="15.5546875" style="243" bestFit="1" customWidth="1"/>
    <col min="7189" max="7189" width="13.6640625" style="243" bestFit="1" customWidth="1"/>
    <col min="7190" max="7192" width="12.33203125" style="243" bestFit="1" customWidth="1"/>
    <col min="7193" max="7193" width="17.5546875" style="243" bestFit="1" customWidth="1"/>
    <col min="7194" max="7194" width="12.33203125" style="243" bestFit="1" customWidth="1"/>
    <col min="7195" max="7195" width="13.44140625" style="243" bestFit="1" customWidth="1"/>
    <col min="7196" max="7429" width="9.109375" style="243"/>
    <col min="7430" max="7430" width="33.6640625" style="243" customWidth="1"/>
    <col min="7431" max="7431" width="16" style="243" customWidth="1"/>
    <col min="7432" max="7433" width="15" style="243" bestFit="1" customWidth="1"/>
    <col min="7434" max="7434" width="16.5546875" style="243" bestFit="1" customWidth="1"/>
    <col min="7435" max="7435" width="12.5546875" style="243" customWidth="1"/>
    <col min="7436" max="7436" width="17.5546875" style="243" bestFit="1" customWidth="1"/>
    <col min="7437" max="7438" width="18.109375" style="243" bestFit="1" customWidth="1"/>
    <col min="7439" max="7439" width="12.88671875" style="243" bestFit="1" customWidth="1"/>
    <col min="7440" max="7441" width="16.5546875" style="243" bestFit="1" customWidth="1"/>
    <col min="7442" max="7443" width="13.109375" style="243" bestFit="1" customWidth="1"/>
    <col min="7444" max="7444" width="15.5546875" style="243" bestFit="1" customWidth="1"/>
    <col min="7445" max="7445" width="13.6640625" style="243" bestFit="1" customWidth="1"/>
    <col min="7446" max="7448" width="12.33203125" style="243" bestFit="1" customWidth="1"/>
    <col min="7449" max="7449" width="17.5546875" style="243" bestFit="1" customWidth="1"/>
    <col min="7450" max="7450" width="12.33203125" style="243" bestFit="1" customWidth="1"/>
    <col min="7451" max="7451" width="13.44140625" style="243" bestFit="1" customWidth="1"/>
    <col min="7452" max="7685" width="9.109375" style="243"/>
    <col min="7686" max="7686" width="33.6640625" style="243" customWidth="1"/>
    <col min="7687" max="7687" width="16" style="243" customWidth="1"/>
    <col min="7688" max="7689" width="15" style="243" bestFit="1" customWidth="1"/>
    <col min="7690" max="7690" width="16.5546875" style="243" bestFit="1" customWidth="1"/>
    <col min="7691" max="7691" width="12.5546875" style="243" customWidth="1"/>
    <col min="7692" max="7692" width="17.5546875" style="243" bestFit="1" customWidth="1"/>
    <col min="7693" max="7694" width="18.109375" style="243" bestFit="1" customWidth="1"/>
    <col min="7695" max="7695" width="12.88671875" style="243" bestFit="1" customWidth="1"/>
    <col min="7696" max="7697" width="16.5546875" style="243" bestFit="1" customWidth="1"/>
    <col min="7698" max="7699" width="13.109375" style="243" bestFit="1" customWidth="1"/>
    <col min="7700" max="7700" width="15.5546875" style="243" bestFit="1" customWidth="1"/>
    <col min="7701" max="7701" width="13.6640625" style="243" bestFit="1" customWidth="1"/>
    <col min="7702" max="7704" width="12.33203125" style="243" bestFit="1" customWidth="1"/>
    <col min="7705" max="7705" width="17.5546875" style="243" bestFit="1" customWidth="1"/>
    <col min="7706" max="7706" width="12.33203125" style="243" bestFit="1" customWidth="1"/>
    <col min="7707" max="7707" width="13.44140625" style="243" bestFit="1" customWidth="1"/>
    <col min="7708" max="7941" width="9.109375" style="243"/>
    <col min="7942" max="7942" width="33.6640625" style="243" customWidth="1"/>
    <col min="7943" max="7943" width="16" style="243" customWidth="1"/>
    <col min="7944" max="7945" width="15" style="243" bestFit="1" customWidth="1"/>
    <col min="7946" max="7946" width="16.5546875" style="243" bestFit="1" customWidth="1"/>
    <col min="7947" max="7947" width="12.5546875" style="243" customWidth="1"/>
    <col min="7948" max="7948" width="17.5546875" style="243" bestFit="1" customWidth="1"/>
    <col min="7949" max="7950" width="18.109375" style="243" bestFit="1" customWidth="1"/>
    <col min="7951" max="7951" width="12.88671875" style="243" bestFit="1" customWidth="1"/>
    <col min="7952" max="7953" width="16.5546875" style="243" bestFit="1" customWidth="1"/>
    <col min="7954" max="7955" width="13.109375" style="243" bestFit="1" customWidth="1"/>
    <col min="7956" max="7956" width="15.5546875" style="243" bestFit="1" customWidth="1"/>
    <col min="7957" max="7957" width="13.6640625" style="243" bestFit="1" customWidth="1"/>
    <col min="7958" max="7960" width="12.33203125" style="243" bestFit="1" customWidth="1"/>
    <col min="7961" max="7961" width="17.5546875" style="243" bestFit="1" customWidth="1"/>
    <col min="7962" max="7962" width="12.33203125" style="243" bestFit="1" customWidth="1"/>
    <col min="7963" max="7963" width="13.44140625" style="243" bestFit="1" customWidth="1"/>
    <col min="7964" max="8197" width="9.109375" style="243"/>
    <col min="8198" max="8198" width="33.6640625" style="243" customWidth="1"/>
    <col min="8199" max="8199" width="16" style="243" customWidth="1"/>
    <col min="8200" max="8201" width="15" style="243" bestFit="1" customWidth="1"/>
    <col min="8202" max="8202" width="16.5546875" style="243" bestFit="1" customWidth="1"/>
    <col min="8203" max="8203" width="12.5546875" style="243" customWidth="1"/>
    <col min="8204" max="8204" width="17.5546875" style="243" bestFit="1" customWidth="1"/>
    <col min="8205" max="8206" width="18.109375" style="243" bestFit="1" customWidth="1"/>
    <col min="8207" max="8207" width="12.88671875" style="243" bestFit="1" customWidth="1"/>
    <col min="8208" max="8209" width="16.5546875" style="243" bestFit="1" customWidth="1"/>
    <col min="8210" max="8211" width="13.109375" style="243" bestFit="1" customWidth="1"/>
    <col min="8212" max="8212" width="15.5546875" style="243" bestFit="1" customWidth="1"/>
    <col min="8213" max="8213" width="13.6640625" style="243" bestFit="1" customWidth="1"/>
    <col min="8214" max="8216" width="12.33203125" style="243" bestFit="1" customWidth="1"/>
    <col min="8217" max="8217" width="17.5546875" style="243" bestFit="1" customWidth="1"/>
    <col min="8218" max="8218" width="12.33203125" style="243" bestFit="1" customWidth="1"/>
    <col min="8219" max="8219" width="13.44140625" style="243" bestFit="1" customWidth="1"/>
    <col min="8220" max="8453" width="9.109375" style="243"/>
    <col min="8454" max="8454" width="33.6640625" style="243" customWidth="1"/>
    <col min="8455" max="8455" width="16" style="243" customWidth="1"/>
    <col min="8456" max="8457" width="15" style="243" bestFit="1" customWidth="1"/>
    <col min="8458" max="8458" width="16.5546875" style="243" bestFit="1" customWidth="1"/>
    <col min="8459" max="8459" width="12.5546875" style="243" customWidth="1"/>
    <col min="8460" max="8460" width="17.5546875" style="243" bestFit="1" customWidth="1"/>
    <col min="8461" max="8462" width="18.109375" style="243" bestFit="1" customWidth="1"/>
    <col min="8463" max="8463" width="12.88671875" style="243" bestFit="1" customWidth="1"/>
    <col min="8464" max="8465" width="16.5546875" style="243" bestFit="1" customWidth="1"/>
    <col min="8466" max="8467" width="13.109375" style="243" bestFit="1" customWidth="1"/>
    <col min="8468" max="8468" width="15.5546875" style="243" bestFit="1" customWidth="1"/>
    <col min="8469" max="8469" width="13.6640625" style="243" bestFit="1" customWidth="1"/>
    <col min="8470" max="8472" width="12.33203125" style="243" bestFit="1" customWidth="1"/>
    <col min="8473" max="8473" width="17.5546875" style="243" bestFit="1" customWidth="1"/>
    <col min="8474" max="8474" width="12.33203125" style="243" bestFit="1" customWidth="1"/>
    <col min="8475" max="8475" width="13.44140625" style="243" bestFit="1" customWidth="1"/>
    <col min="8476" max="8709" width="9.109375" style="243"/>
    <col min="8710" max="8710" width="33.6640625" style="243" customWidth="1"/>
    <col min="8711" max="8711" width="16" style="243" customWidth="1"/>
    <col min="8712" max="8713" width="15" style="243" bestFit="1" customWidth="1"/>
    <col min="8714" max="8714" width="16.5546875" style="243" bestFit="1" customWidth="1"/>
    <col min="8715" max="8715" width="12.5546875" style="243" customWidth="1"/>
    <col min="8716" max="8716" width="17.5546875" style="243" bestFit="1" customWidth="1"/>
    <col min="8717" max="8718" width="18.109375" style="243" bestFit="1" customWidth="1"/>
    <col min="8719" max="8719" width="12.88671875" style="243" bestFit="1" customWidth="1"/>
    <col min="8720" max="8721" width="16.5546875" style="243" bestFit="1" customWidth="1"/>
    <col min="8722" max="8723" width="13.109375" style="243" bestFit="1" customWidth="1"/>
    <col min="8724" max="8724" width="15.5546875" style="243" bestFit="1" customWidth="1"/>
    <col min="8725" max="8725" width="13.6640625" style="243" bestFit="1" customWidth="1"/>
    <col min="8726" max="8728" width="12.33203125" style="243" bestFit="1" customWidth="1"/>
    <col min="8729" max="8729" width="17.5546875" style="243" bestFit="1" customWidth="1"/>
    <col min="8730" max="8730" width="12.33203125" style="243" bestFit="1" customWidth="1"/>
    <col min="8731" max="8731" width="13.44140625" style="243" bestFit="1" customWidth="1"/>
    <col min="8732" max="8965" width="9.109375" style="243"/>
    <col min="8966" max="8966" width="33.6640625" style="243" customWidth="1"/>
    <col min="8967" max="8967" width="16" style="243" customWidth="1"/>
    <col min="8968" max="8969" width="15" style="243" bestFit="1" customWidth="1"/>
    <col min="8970" max="8970" width="16.5546875" style="243" bestFit="1" customWidth="1"/>
    <col min="8971" max="8971" width="12.5546875" style="243" customWidth="1"/>
    <col min="8972" max="8972" width="17.5546875" style="243" bestFit="1" customWidth="1"/>
    <col min="8973" max="8974" width="18.109375" style="243" bestFit="1" customWidth="1"/>
    <col min="8975" max="8975" width="12.88671875" style="243" bestFit="1" customWidth="1"/>
    <col min="8976" max="8977" width="16.5546875" style="243" bestFit="1" customWidth="1"/>
    <col min="8978" max="8979" width="13.109375" style="243" bestFit="1" customWidth="1"/>
    <col min="8980" max="8980" width="15.5546875" style="243" bestFit="1" customWidth="1"/>
    <col min="8981" max="8981" width="13.6640625" style="243" bestFit="1" customWidth="1"/>
    <col min="8982" max="8984" width="12.33203125" style="243" bestFit="1" customWidth="1"/>
    <col min="8985" max="8985" width="17.5546875" style="243" bestFit="1" customWidth="1"/>
    <col min="8986" max="8986" width="12.33203125" style="243" bestFit="1" customWidth="1"/>
    <col min="8987" max="8987" width="13.44140625" style="243" bestFit="1" customWidth="1"/>
    <col min="8988" max="9221" width="9.109375" style="243"/>
    <col min="9222" max="9222" width="33.6640625" style="243" customWidth="1"/>
    <col min="9223" max="9223" width="16" style="243" customWidth="1"/>
    <col min="9224" max="9225" width="15" style="243" bestFit="1" customWidth="1"/>
    <col min="9226" max="9226" width="16.5546875" style="243" bestFit="1" customWidth="1"/>
    <col min="9227" max="9227" width="12.5546875" style="243" customWidth="1"/>
    <col min="9228" max="9228" width="17.5546875" style="243" bestFit="1" customWidth="1"/>
    <col min="9229" max="9230" width="18.109375" style="243" bestFit="1" customWidth="1"/>
    <col min="9231" max="9231" width="12.88671875" style="243" bestFit="1" customWidth="1"/>
    <col min="9232" max="9233" width="16.5546875" style="243" bestFit="1" customWidth="1"/>
    <col min="9234" max="9235" width="13.109375" style="243" bestFit="1" customWidth="1"/>
    <col min="9236" max="9236" width="15.5546875" style="243" bestFit="1" customWidth="1"/>
    <col min="9237" max="9237" width="13.6640625" style="243" bestFit="1" customWidth="1"/>
    <col min="9238" max="9240" width="12.33203125" style="243" bestFit="1" customWidth="1"/>
    <col min="9241" max="9241" width="17.5546875" style="243" bestFit="1" customWidth="1"/>
    <col min="9242" max="9242" width="12.33203125" style="243" bestFit="1" customWidth="1"/>
    <col min="9243" max="9243" width="13.44140625" style="243" bestFit="1" customWidth="1"/>
    <col min="9244" max="9477" width="9.109375" style="243"/>
    <col min="9478" max="9478" width="33.6640625" style="243" customWidth="1"/>
    <col min="9479" max="9479" width="16" style="243" customWidth="1"/>
    <col min="9480" max="9481" width="15" style="243" bestFit="1" customWidth="1"/>
    <col min="9482" max="9482" width="16.5546875" style="243" bestFit="1" customWidth="1"/>
    <col min="9483" max="9483" width="12.5546875" style="243" customWidth="1"/>
    <col min="9484" max="9484" width="17.5546875" style="243" bestFit="1" customWidth="1"/>
    <col min="9485" max="9486" width="18.109375" style="243" bestFit="1" customWidth="1"/>
    <col min="9487" max="9487" width="12.88671875" style="243" bestFit="1" customWidth="1"/>
    <col min="9488" max="9489" width="16.5546875" style="243" bestFit="1" customWidth="1"/>
    <col min="9490" max="9491" width="13.109375" style="243" bestFit="1" customWidth="1"/>
    <col min="9492" max="9492" width="15.5546875" style="243" bestFit="1" customWidth="1"/>
    <col min="9493" max="9493" width="13.6640625" style="243" bestFit="1" customWidth="1"/>
    <col min="9494" max="9496" width="12.33203125" style="243" bestFit="1" customWidth="1"/>
    <col min="9497" max="9497" width="17.5546875" style="243" bestFit="1" customWidth="1"/>
    <col min="9498" max="9498" width="12.33203125" style="243" bestFit="1" customWidth="1"/>
    <col min="9499" max="9499" width="13.44140625" style="243" bestFit="1" customWidth="1"/>
    <col min="9500" max="9733" width="9.109375" style="243"/>
    <col min="9734" max="9734" width="33.6640625" style="243" customWidth="1"/>
    <col min="9735" max="9735" width="16" style="243" customWidth="1"/>
    <col min="9736" max="9737" width="15" style="243" bestFit="1" customWidth="1"/>
    <col min="9738" max="9738" width="16.5546875" style="243" bestFit="1" customWidth="1"/>
    <col min="9739" max="9739" width="12.5546875" style="243" customWidth="1"/>
    <col min="9740" max="9740" width="17.5546875" style="243" bestFit="1" customWidth="1"/>
    <col min="9741" max="9742" width="18.109375" style="243" bestFit="1" customWidth="1"/>
    <col min="9743" max="9743" width="12.88671875" style="243" bestFit="1" customWidth="1"/>
    <col min="9744" max="9745" width="16.5546875" style="243" bestFit="1" customWidth="1"/>
    <col min="9746" max="9747" width="13.109375" style="243" bestFit="1" customWidth="1"/>
    <col min="9748" max="9748" width="15.5546875" style="243" bestFit="1" customWidth="1"/>
    <col min="9749" max="9749" width="13.6640625" style="243" bestFit="1" customWidth="1"/>
    <col min="9750" max="9752" width="12.33203125" style="243" bestFit="1" customWidth="1"/>
    <col min="9753" max="9753" width="17.5546875" style="243" bestFit="1" customWidth="1"/>
    <col min="9754" max="9754" width="12.33203125" style="243" bestFit="1" customWidth="1"/>
    <col min="9755" max="9755" width="13.44140625" style="243" bestFit="1" customWidth="1"/>
    <col min="9756" max="9989" width="9.109375" style="243"/>
    <col min="9990" max="9990" width="33.6640625" style="243" customWidth="1"/>
    <col min="9991" max="9991" width="16" style="243" customWidth="1"/>
    <col min="9992" max="9993" width="15" style="243" bestFit="1" customWidth="1"/>
    <col min="9994" max="9994" width="16.5546875" style="243" bestFit="1" customWidth="1"/>
    <col min="9995" max="9995" width="12.5546875" style="243" customWidth="1"/>
    <col min="9996" max="9996" width="17.5546875" style="243" bestFit="1" customWidth="1"/>
    <col min="9997" max="9998" width="18.109375" style="243" bestFit="1" customWidth="1"/>
    <col min="9999" max="9999" width="12.88671875" style="243" bestFit="1" customWidth="1"/>
    <col min="10000" max="10001" width="16.5546875" style="243" bestFit="1" customWidth="1"/>
    <col min="10002" max="10003" width="13.109375" style="243" bestFit="1" customWidth="1"/>
    <col min="10004" max="10004" width="15.5546875" style="243" bestFit="1" customWidth="1"/>
    <col min="10005" max="10005" width="13.6640625" style="243" bestFit="1" customWidth="1"/>
    <col min="10006" max="10008" width="12.33203125" style="243" bestFit="1" customWidth="1"/>
    <col min="10009" max="10009" width="17.5546875" style="243" bestFit="1" customWidth="1"/>
    <col min="10010" max="10010" width="12.33203125" style="243" bestFit="1" customWidth="1"/>
    <col min="10011" max="10011" width="13.44140625" style="243" bestFit="1" customWidth="1"/>
    <col min="10012" max="10245" width="9.109375" style="243"/>
    <col min="10246" max="10246" width="33.6640625" style="243" customWidth="1"/>
    <col min="10247" max="10247" width="16" style="243" customWidth="1"/>
    <col min="10248" max="10249" width="15" style="243" bestFit="1" customWidth="1"/>
    <col min="10250" max="10250" width="16.5546875" style="243" bestFit="1" customWidth="1"/>
    <col min="10251" max="10251" width="12.5546875" style="243" customWidth="1"/>
    <col min="10252" max="10252" width="17.5546875" style="243" bestFit="1" customWidth="1"/>
    <col min="10253" max="10254" width="18.109375" style="243" bestFit="1" customWidth="1"/>
    <col min="10255" max="10255" width="12.88671875" style="243" bestFit="1" customWidth="1"/>
    <col min="10256" max="10257" width="16.5546875" style="243" bestFit="1" customWidth="1"/>
    <col min="10258" max="10259" width="13.109375" style="243" bestFit="1" customWidth="1"/>
    <col min="10260" max="10260" width="15.5546875" style="243" bestFit="1" customWidth="1"/>
    <col min="10261" max="10261" width="13.6640625" style="243" bestFit="1" customWidth="1"/>
    <col min="10262" max="10264" width="12.33203125" style="243" bestFit="1" customWidth="1"/>
    <col min="10265" max="10265" width="17.5546875" style="243" bestFit="1" customWidth="1"/>
    <col min="10266" max="10266" width="12.33203125" style="243" bestFit="1" customWidth="1"/>
    <col min="10267" max="10267" width="13.44140625" style="243" bestFit="1" customWidth="1"/>
    <col min="10268" max="10501" width="9.109375" style="243"/>
    <col min="10502" max="10502" width="33.6640625" style="243" customWidth="1"/>
    <col min="10503" max="10503" width="16" style="243" customWidth="1"/>
    <col min="10504" max="10505" width="15" style="243" bestFit="1" customWidth="1"/>
    <col min="10506" max="10506" width="16.5546875" style="243" bestFit="1" customWidth="1"/>
    <col min="10507" max="10507" width="12.5546875" style="243" customWidth="1"/>
    <col min="10508" max="10508" width="17.5546875" style="243" bestFit="1" customWidth="1"/>
    <col min="10509" max="10510" width="18.109375" style="243" bestFit="1" customWidth="1"/>
    <col min="10511" max="10511" width="12.88671875" style="243" bestFit="1" customWidth="1"/>
    <col min="10512" max="10513" width="16.5546875" style="243" bestFit="1" customWidth="1"/>
    <col min="10514" max="10515" width="13.109375" style="243" bestFit="1" customWidth="1"/>
    <col min="10516" max="10516" width="15.5546875" style="243" bestFit="1" customWidth="1"/>
    <col min="10517" max="10517" width="13.6640625" style="243" bestFit="1" customWidth="1"/>
    <col min="10518" max="10520" width="12.33203125" style="243" bestFit="1" customWidth="1"/>
    <col min="10521" max="10521" width="17.5546875" style="243" bestFit="1" customWidth="1"/>
    <col min="10522" max="10522" width="12.33203125" style="243" bestFit="1" customWidth="1"/>
    <col min="10523" max="10523" width="13.44140625" style="243" bestFit="1" customWidth="1"/>
    <col min="10524" max="10757" width="9.109375" style="243"/>
    <col min="10758" max="10758" width="33.6640625" style="243" customWidth="1"/>
    <col min="10759" max="10759" width="16" style="243" customWidth="1"/>
    <col min="10760" max="10761" width="15" style="243" bestFit="1" customWidth="1"/>
    <col min="10762" max="10762" width="16.5546875" style="243" bestFit="1" customWidth="1"/>
    <col min="10763" max="10763" width="12.5546875" style="243" customWidth="1"/>
    <col min="10764" max="10764" width="17.5546875" style="243" bestFit="1" customWidth="1"/>
    <col min="10765" max="10766" width="18.109375" style="243" bestFit="1" customWidth="1"/>
    <col min="10767" max="10767" width="12.88671875" style="243" bestFit="1" customWidth="1"/>
    <col min="10768" max="10769" width="16.5546875" style="243" bestFit="1" customWidth="1"/>
    <col min="10770" max="10771" width="13.109375" style="243" bestFit="1" customWidth="1"/>
    <col min="10772" max="10772" width="15.5546875" style="243" bestFit="1" customWidth="1"/>
    <col min="10773" max="10773" width="13.6640625" style="243" bestFit="1" customWidth="1"/>
    <col min="10774" max="10776" width="12.33203125" style="243" bestFit="1" customWidth="1"/>
    <col min="10777" max="10777" width="17.5546875" style="243" bestFit="1" customWidth="1"/>
    <col min="10778" max="10778" width="12.33203125" style="243" bestFit="1" customWidth="1"/>
    <col min="10779" max="10779" width="13.44140625" style="243" bestFit="1" customWidth="1"/>
    <col min="10780" max="11013" width="9.109375" style="243"/>
    <col min="11014" max="11014" width="33.6640625" style="243" customWidth="1"/>
    <col min="11015" max="11015" width="16" style="243" customWidth="1"/>
    <col min="11016" max="11017" width="15" style="243" bestFit="1" customWidth="1"/>
    <col min="11018" max="11018" width="16.5546875" style="243" bestFit="1" customWidth="1"/>
    <col min="11019" max="11019" width="12.5546875" style="243" customWidth="1"/>
    <col min="11020" max="11020" width="17.5546875" style="243" bestFit="1" customWidth="1"/>
    <col min="11021" max="11022" width="18.109375" style="243" bestFit="1" customWidth="1"/>
    <col min="11023" max="11023" width="12.88671875" style="243" bestFit="1" customWidth="1"/>
    <col min="11024" max="11025" width="16.5546875" style="243" bestFit="1" customWidth="1"/>
    <col min="11026" max="11027" width="13.109375" style="243" bestFit="1" customWidth="1"/>
    <col min="11028" max="11028" width="15.5546875" style="243" bestFit="1" customWidth="1"/>
    <col min="11029" max="11029" width="13.6640625" style="243" bestFit="1" customWidth="1"/>
    <col min="11030" max="11032" width="12.33203125" style="243" bestFit="1" customWidth="1"/>
    <col min="11033" max="11033" width="17.5546875" style="243" bestFit="1" customWidth="1"/>
    <col min="11034" max="11034" width="12.33203125" style="243" bestFit="1" customWidth="1"/>
    <col min="11035" max="11035" width="13.44140625" style="243" bestFit="1" customWidth="1"/>
    <col min="11036" max="11269" width="9.109375" style="243"/>
    <col min="11270" max="11270" width="33.6640625" style="243" customWidth="1"/>
    <col min="11271" max="11271" width="16" style="243" customWidth="1"/>
    <col min="11272" max="11273" width="15" style="243" bestFit="1" customWidth="1"/>
    <col min="11274" max="11274" width="16.5546875" style="243" bestFit="1" customWidth="1"/>
    <col min="11275" max="11275" width="12.5546875" style="243" customWidth="1"/>
    <col min="11276" max="11276" width="17.5546875" style="243" bestFit="1" customWidth="1"/>
    <col min="11277" max="11278" width="18.109375" style="243" bestFit="1" customWidth="1"/>
    <col min="11279" max="11279" width="12.88671875" style="243" bestFit="1" customWidth="1"/>
    <col min="11280" max="11281" width="16.5546875" style="243" bestFit="1" customWidth="1"/>
    <col min="11282" max="11283" width="13.109375" style="243" bestFit="1" customWidth="1"/>
    <col min="11284" max="11284" width="15.5546875" style="243" bestFit="1" customWidth="1"/>
    <col min="11285" max="11285" width="13.6640625" style="243" bestFit="1" customWidth="1"/>
    <col min="11286" max="11288" width="12.33203125" style="243" bestFit="1" customWidth="1"/>
    <col min="11289" max="11289" width="17.5546875" style="243" bestFit="1" customWidth="1"/>
    <col min="11290" max="11290" width="12.33203125" style="243" bestFit="1" customWidth="1"/>
    <col min="11291" max="11291" width="13.44140625" style="243" bestFit="1" customWidth="1"/>
    <col min="11292" max="11525" width="9.109375" style="243"/>
    <col min="11526" max="11526" width="33.6640625" style="243" customWidth="1"/>
    <col min="11527" max="11527" width="16" style="243" customWidth="1"/>
    <col min="11528" max="11529" width="15" style="243" bestFit="1" customWidth="1"/>
    <col min="11530" max="11530" width="16.5546875" style="243" bestFit="1" customWidth="1"/>
    <col min="11531" max="11531" width="12.5546875" style="243" customWidth="1"/>
    <col min="11532" max="11532" width="17.5546875" style="243" bestFit="1" customWidth="1"/>
    <col min="11533" max="11534" width="18.109375" style="243" bestFit="1" customWidth="1"/>
    <col min="11535" max="11535" width="12.88671875" style="243" bestFit="1" customWidth="1"/>
    <col min="11536" max="11537" width="16.5546875" style="243" bestFit="1" customWidth="1"/>
    <col min="11538" max="11539" width="13.109375" style="243" bestFit="1" customWidth="1"/>
    <col min="11540" max="11540" width="15.5546875" style="243" bestFit="1" customWidth="1"/>
    <col min="11541" max="11541" width="13.6640625" style="243" bestFit="1" customWidth="1"/>
    <col min="11542" max="11544" width="12.33203125" style="243" bestFit="1" customWidth="1"/>
    <col min="11545" max="11545" width="17.5546875" style="243" bestFit="1" customWidth="1"/>
    <col min="11546" max="11546" width="12.33203125" style="243" bestFit="1" customWidth="1"/>
    <col min="11547" max="11547" width="13.44140625" style="243" bestFit="1" customWidth="1"/>
    <col min="11548" max="11781" width="9.109375" style="243"/>
    <col min="11782" max="11782" width="33.6640625" style="243" customWidth="1"/>
    <col min="11783" max="11783" width="16" style="243" customWidth="1"/>
    <col min="11784" max="11785" width="15" style="243" bestFit="1" customWidth="1"/>
    <col min="11786" max="11786" width="16.5546875" style="243" bestFit="1" customWidth="1"/>
    <col min="11787" max="11787" width="12.5546875" style="243" customWidth="1"/>
    <col min="11788" max="11788" width="17.5546875" style="243" bestFit="1" customWidth="1"/>
    <col min="11789" max="11790" width="18.109375" style="243" bestFit="1" customWidth="1"/>
    <col min="11791" max="11791" width="12.88671875" style="243" bestFit="1" customWidth="1"/>
    <col min="11792" max="11793" width="16.5546875" style="243" bestFit="1" customWidth="1"/>
    <col min="11794" max="11795" width="13.109375" style="243" bestFit="1" customWidth="1"/>
    <col min="11796" max="11796" width="15.5546875" style="243" bestFit="1" customWidth="1"/>
    <col min="11797" max="11797" width="13.6640625" style="243" bestFit="1" customWidth="1"/>
    <col min="11798" max="11800" width="12.33203125" style="243" bestFit="1" customWidth="1"/>
    <col min="11801" max="11801" width="17.5546875" style="243" bestFit="1" customWidth="1"/>
    <col min="11802" max="11802" width="12.33203125" style="243" bestFit="1" customWidth="1"/>
    <col min="11803" max="11803" width="13.44140625" style="243" bestFit="1" customWidth="1"/>
    <col min="11804" max="12037" width="9.109375" style="243"/>
    <col min="12038" max="12038" width="33.6640625" style="243" customWidth="1"/>
    <col min="12039" max="12039" width="16" style="243" customWidth="1"/>
    <col min="12040" max="12041" width="15" style="243" bestFit="1" customWidth="1"/>
    <col min="12042" max="12042" width="16.5546875" style="243" bestFit="1" customWidth="1"/>
    <col min="12043" max="12043" width="12.5546875" style="243" customWidth="1"/>
    <col min="12044" max="12044" width="17.5546875" style="243" bestFit="1" customWidth="1"/>
    <col min="12045" max="12046" width="18.109375" style="243" bestFit="1" customWidth="1"/>
    <col min="12047" max="12047" width="12.88671875" style="243" bestFit="1" customWidth="1"/>
    <col min="12048" max="12049" width="16.5546875" style="243" bestFit="1" customWidth="1"/>
    <col min="12050" max="12051" width="13.109375" style="243" bestFit="1" customWidth="1"/>
    <col min="12052" max="12052" width="15.5546875" style="243" bestFit="1" customWidth="1"/>
    <col min="12053" max="12053" width="13.6640625" style="243" bestFit="1" customWidth="1"/>
    <col min="12054" max="12056" width="12.33203125" style="243" bestFit="1" customWidth="1"/>
    <col min="12057" max="12057" width="17.5546875" style="243" bestFit="1" customWidth="1"/>
    <col min="12058" max="12058" width="12.33203125" style="243" bestFit="1" customWidth="1"/>
    <col min="12059" max="12059" width="13.44140625" style="243" bestFit="1" customWidth="1"/>
    <col min="12060" max="12293" width="9.109375" style="243"/>
    <col min="12294" max="12294" width="33.6640625" style="243" customWidth="1"/>
    <col min="12295" max="12295" width="16" style="243" customWidth="1"/>
    <col min="12296" max="12297" width="15" style="243" bestFit="1" customWidth="1"/>
    <col min="12298" max="12298" width="16.5546875" style="243" bestFit="1" customWidth="1"/>
    <col min="12299" max="12299" width="12.5546875" style="243" customWidth="1"/>
    <col min="12300" max="12300" width="17.5546875" style="243" bestFit="1" customWidth="1"/>
    <col min="12301" max="12302" width="18.109375" style="243" bestFit="1" customWidth="1"/>
    <col min="12303" max="12303" width="12.88671875" style="243" bestFit="1" customWidth="1"/>
    <col min="12304" max="12305" width="16.5546875" style="243" bestFit="1" customWidth="1"/>
    <col min="12306" max="12307" width="13.109375" style="243" bestFit="1" customWidth="1"/>
    <col min="12308" max="12308" width="15.5546875" style="243" bestFit="1" customWidth="1"/>
    <col min="12309" max="12309" width="13.6640625" style="243" bestFit="1" customWidth="1"/>
    <col min="12310" max="12312" width="12.33203125" style="243" bestFit="1" customWidth="1"/>
    <col min="12313" max="12313" width="17.5546875" style="243" bestFit="1" customWidth="1"/>
    <col min="12314" max="12314" width="12.33203125" style="243" bestFit="1" customWidth="1"/>
    <col min="12315" max="12315" width="13.44140625" style="243" bestFit="1" customWidth="1"/>
    <col min="12316" max="12549" width="9.109375" style="243"/>
    <col min="12550" max="12550" width="33.6640625" style="243" customWidth="1"/>
    <col min="12551" max="12551" width="16" style="243" customWidth="1"/>
    <col min="12552" max="12553" width="15" style="243" bestFit="1" customWidth="1"/>
    <col min="12554" max="12554" width="16.5546875" style="243" bestFit="1" customWidth="1"/>
    <col min="12555" max="12555" width="12.5546875" style="243" customWidth="1"/>
    <col min="12556" max="12556" width="17.5546875" style="243" bestFit="1" customWidth="1"/>
    <col min="12557" max="12558" width="18.109375" style="243" bestFit="1" customWidth="1"/>
    <col min="12559" max="12559" width="12.88671875" style="243" bestFit="1" customWidth="1"/>
    <col min="12560" max="12561" width="16.5546875" style="243" bestFit="1" customWidth="1"/>
    <col min="12562" max="12563" width="13.109375" style="243" bestFit="1" customWidth="1"/>
    <col min="12564" max="12564" width="15.5546875" style="243" bestFit="1" customWidth="1"/>
    <col min="12565" max="12565" width="13.6640625" style="243" bestFit="1" customWidth="1"/>
    <col min="12566" max="12568" width="12.33203125" style="243" bestFit="1" customWidth="1"/>
    <col min="12569" max="12569" width="17.5546875" style="243" bestFit="1" customWidth="1"/>
    <col min="12570" max="12570" width="12.33203125" style="243" bestFit="1" customWidth="1"/>
    <col min="12571" max="12571" width="13.44140625" style="243" bestFit="1" customWidth="1"/>
    <col min="12572" max="12805" width="9.109375" style="243"/>
    <col min="12806" max="12806" width="33.6640625" style="243" customWidth="1"/>
    <col min="12807" max="12807" width="16" style="243" customWidth="1"/>
    <col min="12808" max="12809" width="15" style="243" bestFit="1" customWidth="1"/>
    <col min="12810" max="12810" width="16.5546875" style="243" bestFit="1" customWidth="1"/>
    <col min="12811" max="12811" width="12.5546875" style="243" customWidth="1"/>
    <col min="12812" max="12812" width="17.5546875" style="243" bestFit="1" customWidth="1"/>
    <col min="12813" max="12814" width="18.109375" style="243" bestFit="1" customWidth="1"/>
    <col min="12815" max="12815" width="12.88671875" style="243" bestFit="1" customWidth="1"/>
    <col min="12816" max="12817" width="16.5546875" style="243" bestFit="1" customWidth="1"/>
    <col min="12818" max="12819" width="13.109375" style="243" bestFit="1" customWidth="1"/>
    <col min="12820" max="12820" width="15.5546875" style="243" bestFit="1" customWidth="1"/>
    <col min="12821" max="12821" width="13.6640625" style="243" bestFit="1" customWidth="1"/>
    <col min="12822" max="12824" width="12.33203125" style="243" bestFit="1" customWidth="1"/>
    <col min="12825" max="12825" width="17.5546875" style="243" bestFit="1" customWidth="1"/>
    <col min="12826" max="12826" width="12.33203125" style="243" bestFit="1" customWidth="1"/>
    <col min="12827" max="12827" width="13.44140625" style="243" bestFit="1" customWidth="1"/>
    <col min="12828" max="13061" width="9.109375" style="243"/>
    <col min="13062" max="13062" width="33.6640625" style="243" customWidth="1"/>
    <col min="13063" max="13063" width="16" style="243" customWidth="1"/>
    <col min="13064" max="13065" width="15" style="243" bestFit="1" customWidth="1"/>
    <col min="13066" max="13066" width="16.5546875" style="243" bestFit="1" customWidth="1"/>
    <col min="13067" max="13067" width="12.5546875" style="243" customWidth="1"/>
    <col min="13068" max="13068" width="17.5546875" style="243" bestFit="1" customWidth="1"/>
    <col min="13069" max="13070" width="18.109375" style="243" bestFit="1" customWidth="1"/>
    <col min="13071" max="13071" width="12.88671875" style="243" bestFit="1" customWidth="1"/>
    <col min="13072" max="13073" width="16.5546875" style="243" bestFit="1" customWidth="1"/>
    <col min="13074" max="13075" width="13.109375" style="243" bestFit="1" customWidth="1"/>
    <col min="13076" max="13076" width="15.5546875" style="243" bestFit="1" customWidth="1"/>
    <col min="13077" max="13077" width="13.6640625" style="243" bestFit="1" customWidth="1"/>
    <col min="13078" max="13080" width="12.33203125" style="243" bestFit="1" customWidth="1"/>
    <col min="13081" max="13081" width="17.5546875" style="243" bestFit="1" customWidth="1"/>
    <col min="13082" max="13082" width="12.33203125" style="243" bestFit="1" customWidth="1"/>
    <col min="13083" max="13083" width="13.44140625" style="243" bestFit="1" customWidth="1"/>
    <col min="13084" max="13317" width="9.109375" style="243"/>
    <col min="13318" max="13318" width="33.6640625" style="243" customWidth="1"/>
    <col min="13319" max="13319" width="16" style="243" customWidth="1"/>
    <col min="13320" max="13321" width="15" style="243" bestFit="1" customWidth="1"/>
    <col min="13322" max="13322" width="16.5546875" style="243" bestFit="1" customWidth="1"/>
    <col min="13323" max="13323" width="12.5546875" style="243" customWidth="1"/>
    <col min="13324" max="13324" width="17.5546875" style="243" bestFit="1" customWidth="1"/>
    <col min="13325" max="13326" width="18.109375" style="243" bestFit="1" customWidth="1"/>
    <col min="13327" max="13327" width="12.88671875" style="243" bestFit="1" customWidth="1"/>
    <col min="13328" max="13329" width="16.5546875" style="243" bestFit="1" customWidth="1"/>
    <col min="13330" max="13331" width="13.109375" style="243" bestFit="1" customWidth="1"/>
    <col min="13332" max="13332" width="15.5546875" style="243" bestFit="1" customWidth="1"/>
    <col min="13333" max="13333" width="13.6640625" style="243" bestFit="1" customWidth="1"/>
    <col min="13334" max="13336" width="12.33203125" style="243" bestFit="1" customWidth="1"/>
    <col min="13337" max="13337" width="17.5546875" style="243" bestFit="1" customWidth="1"/>
    <col min="13338" max="13338" width="12.33203125" style="243" bestFit="1" customWidth="1"/>
    <col min="13339" max="13339" width="13.44140625" style="243" bestFit="1" customWidth="1"/>
    <col min="13340" max="13573" width="9.109375" style="243"/>
    <col min="13574" max="13574" width="33.6640625" style="243" customWidth="1"/>
    <col min="13575" max="13575" width="16" style="243" customWidth="1"/>
    <col min="13576" max="13577" width="15" style="243" bestFit="1" customWidth="1"/>
    <col min="13578" max="13578" width="16.5546875" style="243" bestFit="1" customWidth="1"/>
    <col min="13579" max="13579" width="12.5546875" style="243" customWidth="1"/>
    <col min="13580" max="13580" width="17.5546875" style="243" bestFit="1" customWidth="1"/>
    <col min="13581" max="13582" width="18.109375" style="243" bestFit="1" customWidth="1"/>
    <col min="13583" max="13583" width="12.88671875" style="243" bestFit="1" customWidth="1"/>
    <col min="13584" max="13585" width="16.5546875" style="243" bestFit="1" customWidth="1"/>
    <col min="13586" max="13587" width="13.109375" style="243" bestFit="1" customWidth="1"/>
    <col min="13588" max="13588" width="15.5546875" style="243" bestFit="1" customWidth="1"/>
    <col min="13589" max="13589" width="13.6640625" style="243" bestFit="1" customWidth="1"/>
    <col min="13590" max="13592" width="12.33203125" style="243" bestFit="1" customWidth="1"/>
    <col min="13593" max="13593" width="17.5546875" style="243" bestFit="1" customWidth="1"/>
    <col min="13594" max="13594" width="12.33203125" style="243" bestFit="1" customWidth="1"/>
    <col min="13595" max="13595" width="13.44140625" style="243" bestFit="1" customWidth="1"/>
    <col min="13596" max="13829" width="9.109375" style="243"/>
    <col min="13830" max="13830" width="33.6640625" style="243" customWidth="1"/>
    <col min="13831" max="13831" width="16" style="243" customWidth="1"/>
    <col min="13832" max="13833" width="15" style="243" bestFit="1" customWidth="1"/>
    <col min="13834" max="13834" width="16.5546875" style="243" bestFit="1" customWidth="1"/>
    <col min="13835" max="13835" width="12.5546875" style="243" customWidth="1"/>
    <col min="13836" max="13836" width="17.5546875" style="243" bestFit="1" customWidth="1"/>
    <col min="13837" max="13838" width="18.109375" style="243" bestFit="1" customWidth="1"/>
    <col min="13839" max="13839" width="12.88671875" style="243" bestFit="1" customWidth="1"/>
    <col min="13840" max="13841" width="16.5546875" style="243" bestFit="1" customWidth="1"/>
    <col min="13842" max="13843" width="13.109375" style="243" bestFit="1" customWidth="1"/>
    <col min="13844" max="13844" width="15.5546875" style="243" bestFit="1" customWidth="1"/>
    <col min="13845" max="13845" width="13.6640625" style="243" bestFit="1" customWidth="1"/>
    <col min="13846" max="13848" width="12.33203125" style="243" bestFit="1" customWidth="1"/>
    <col min="13849" max="13849" width="17.5546875" style="243" bestFit="1" customWidth="1"/>
    <col min="13850" max="13850" width="12.33203125" style="243" bestFit="1" customWidth="1"/>
    <col min="13851" max="13851" width="13.44140625" style="243" bestFit="1" customWidth="1"/>
    <col min="13852" max="14085" width="9.109375" style="243"/>
    <col min="14086" max="14086" width="33.6640625" style="243" customWidth="1"/>
    <col min="14087" max="14087" width="16" style="243" customWidth="1"/>
    <col min="14088" max="14089" width="15" style="243" bestFit="1" customWidth="1"/>
    <col min="14090" max="14090" width="16.5546875" style="243" bestFit="1" customWidth="1"/>
    <col min="14091" max="14091" width="12.5546875" style="243" customWidth="1"/>
    <col min="14092" max="14092" width="17.5546875" style="243" bestFit="1" customWidth="1"/>
    <col min="14093" max="14094" width="18.109375" style="243" bestFit="1" customWidth="1"/>
    <col min="14095" max="14095" width="12.88671875" style="243" bestFit="1" customWidth="1"/>
    <col min="14096" max="14097" width="16.5546875" style="243" bestFit="1" customWidth="1"/>
    <col min="14098" max="14099" width="13.109375" style="243" bestFit="1" customWidth="1"/>
    <col min="14100" max="14100" width="15.5546875" style="243" bestFit="1" customWidth="1"/>
    <col min="14101" max="14101" width="13.6640625" style="243" bestFit="1" customWidth="1"/>
    <col min="14102" max="14104" width="12.33203125" style="243" bestFit="1" customWidth="1"/>
    <col min="14105" max="14105" width="17.5546875" style="243" bestFit="1" customWidth="1"/>
    <col min="14106" max="14106" width="12.33203125" style="243" bestFit="1" customWidth="1"/>
    <col min="14107" max="14107" width="13.44140625" style="243" bestFit="1" customWidth="1"/>
    <col min="14108" max="14341" width="9.109375" style="243"/>
    <col min="14342" max="14342" width="33.6640625" style="243" customWidth="1"/>
    <col min="14343" max="14343" width="16" style="243" customWidth="1"/>
    <col min="14344" max="14345" width="15" style="243" bestFit="1" customWidth="1"/>
    <col min="14346" max="14346" width="16.5546875" style="243" bestFit="1" customWidth="1"/>
    <col min="14347" max="14347" width="12.5546875" style="243" customWidth="1"/>
    <col min="14348" max="14348" width="17.5546875" style="243" bestFit="1" customWidth="1"/>
    <col min="14349" max="14350" width="18.109375" style="243" bestFit="1" customWidth="1"/>
    <col min="14351" max="14351" width="12.88671875" style="243" bestFit="1" customWidth="1"/>
    <col min="14352" max="14353" width="16.5546875" style="243" bestFit="1" customWidth="1"/>
    <col min="14354" max="14355" width="13.109375" style="243" bestFit="1" customWidth="1"/>
    <col min="14356" max="14356" width="15.5546875" style="243" bestFit="1" customWidth="1"/>
    <col min="14357" max="14357" width="13.6640625" style="243" bestFit="1" customWidth="1"/>
    <col min="14358" max="14360" width="12.33203125" style="243" bestFit="1" customWidth="1"/>
    <col min="14361" max="14361" width="17.5546875" style="243" bestFit="1" customWidth="1"/>
    <col min="14362" max="14362" width="12.33203125" style="243" bestFit="1" customWidth="1"/>
    <col min="14363" max="14363" width="13.44140625" style="243" bestFit="1" customWidth="1"/>
    <col min="14364" max="14597" width="9.109375" style="243"/>
    <col min="14598" max="14598" width="33.6640625" style="243" customWidth="1"/>
    <col min="14599" max="14599" width="16" style="243" customWidth="1"/>
    <col min="14600" max="14601" width="15" style="243" bestFit="1" customWidth="1"/>
    <col min="14602" max="14602" width="16.5546875" style="243" bestFit="1" customWidth="1"/>
    <col min="14603" max="14603" width="12.5546875" style="243" customWidth="1"/>
    <col min="14604" max="14604" width="17.5546875" style="243" bestFit="1" customWidth="1"/>
    <col min="14605" max="14606" width="18.109375" style="243" bestFit="1" customWidth="1"/>
    <col min="14607" max="14607" width="12.88671875" style="243" bestFit="1" customWidth="1"/>
    <col min="14608" max="14609" width="16.5546875" style="243" bestFit="1" customWidth="1"/>
    <col min="14610" max="14611" width="13.109375" style="243" bestFit="1" customWidth="1"/>
    <col min="14612" max="14612" width="15.5546875" style="243" bestFit="1" customWidth="1"/>
    <col min="14613" max="14613" width="13.6640625" style="243" bestFit="1" customWidth="1"/>
    <col min="14614" max="14616" width="12.33203125" style="243" bestFit="1" customWidth="1"/>
    <col min="14617" max="14617" width="17.5546875" style="243" bestFit="1" customWidth="1"/>
    <col min="14618" max="14618" width="12.33203125" style="243" bestFit="1" customWidth="1"/>
    <col min="14619" max="14619" width="13.44140625" style="243" bestFit="1" customWidth="1"/>
    <col min="14620" max="14853" width="9.109375" style="243"/>
    <col min="14854" max="14854" width="33.6640625" style="243" customWidth="1"/>
    <col min="14855" max="14855" width="16" style="243" customWidth="1"/>
    <col min="14856" max="14857" width="15" style="243" bestFit="1" customWidth="1"/>
    <col min="14858" max="14858" width="16.5546875" style="243" bestFit="1" customWidth="1"/>
    <col min="14859" max="14859" width="12.5546875" style="243" customWidth="1"/>
    <col min="14860" max="14860" width="17.5546875" style="243" bestFit="1" customWidth="1"/>
    <col min="14861" max="14862" width="18.109375" style="243" bestFit="1" customWidth="1"/>
    <col min="14863" max="14863" width="12.88671875" style="243" bestFit="1" customWidth="1"/>
    <col min="14864" max="14865" width="16.5546875" style="243" bestFit="1" customWidth="1"/>
    <col min="14866" max="14867" width="13.109375" style="243" bestFit="1" customWidth="1"/>
    <col min="14868" max="14868" width="15.5546875" style="243" bestFit="1" customWidth="1"/>
    <col min="14869" max="14869" width="13.6640625" style="243" bestFit="1" customWidth="1"/>
    <col min="14870" max="14872" width="12.33203125" style="243" bestFit="1" customWidth="1"/>
    <col min="14873" max="14873" width="17.5546875" style="243" bestFit="1" customWidth="1"/>
    <col min="14874" max="14874" width="12.33203125" style="243" bestFit="1" customWidth="1"/>
    <col min="14875" max="14875" width="13.44140625" style="243" bestFit="1" customWidth="1"/>
    <col min="14876" max="15109" width="9.109375" style="243"/>
    <col min="15110" max="15110" width="33.6640625" style="243" customWidth="1"/>
    <col min="15111" max="15111" width="16" style="243" customWidth="1"/>
    <col min="15112" max="15113" width="15" style="243" bestFit="1" customWidth="1"/>
    <col min="15114" max="15114" width="16.5546875" style="243" bestFit="1" customWidth="1"/>
    <col min="15115" max="15115" width="12.5546875" style="243" customWidth="1"/>
    <col min="15116" max="15116" width="17.5546875" style="243" bestFit="1" customWidth="1"/>
    <col min="15117" max="15118" width="18.109375" style="243" bestFit="1" customWidth="1"/>
    <col min="15119" max="15119" width="12.88671875" style="243" bestFit="1" customWidth="1"/>
    <col min="15120" max="15121" width="16.5546875" style="243" bestFit="1" customWidth="1"/>
    <col min="15122" max="15123" width="13.109375" style="243" bestFit="1" customWidth="1"/>
    <col min="15124" max="15124" width="15.5546875" style="243" bestFit="1" customWidth="1"/>
    <col min="15125" max="15125" width="13.6640625" style="243" bestFit="1" customWidth="1"/>
    <col min="15126" max="15128" width="12.33203125" style="243" bestFit="1" customWidth="1"/>
    <col min="15129" max="15129" width="17.5546875" style="243" bestFit="1" customWidth="1"/>
    <col min="15130" max="15130" width="12.33203125" style="243" bestFit="1" customWidth="1"/>
    <col min="15131" max="15131" width="13.44140625" style="243" bestFit="1" customWidth="1"/>
    <col min="15132" max="15365" width="9.109375" style="243"/>
    <col min="15366" max="15366" width="33.6640625" style="243" customWidth="1"/>
    <col min="15367" max="15367" width="16" style="243" customWidth="1"/>
    <col min="15368" max="15369" width="15" style="243" bestFit="1" customWidth="1"/>
    <col min="15370" max="15370" width="16.5546875" style="243" bestFit="1" customWidth="1"/>
    <col min="15371" max="15371" width="12.5546875" style="243" customWidth="1"/>
    <col min="15372" max="15372" width="17.5546875" style="243" bestFit="1" customWidth="1"/>
    <col min="15373" max="15374" width="18.109375" style="243" bestFit="1" customWidth="1"/>
    <col min="15375" max="15375" width="12.88671875" style="243" bestFit="1" customWidth="1"/>
    <col min="15376" max="15377" width="16.5546875" style="243" bestFit="1" customWidth="1"/>
    <col min="15378" max="15379" width="13.109375" style="243" bestFit="1" customWidth="1"/>
    <col min="15380" max="15380" width="15.5546875" style="243" bestFit="1" customWidth="1"/>
    <col min="15381" max="15381" width="13.6640625" style="243" bestFit="1" customWidth="1"/>
    <col min="15382" max="15384" width="12.33203125" style="243" bestFit="1" customWidth="1"/>
    <col min="15385" max="15385" width="17.5546875" style="243" bestFit="1" customWidth="1"/>
    <col min="15386" max="15386" width="12.33203125" style="243" bestFit="1" customWidth="1"/>
    <col min="15387" max="15387" width="13.44140625" style="243" bestFit="1" customWidth="1"/>
    <col min="15388" max="15621" width="9.109375" style="243"/>
    <col min="15622" max="15622" width="33.6640625" style="243" customWidth="1"/>
    <col min="15623" max="15623" width="16" style="243" customWidth="1"/>
    <col min="15624" max="15625" width="15" style="243" bestFit="1" customWidth="1"/>
    <col min="15626" max="15626" width="16.5546875" style="243" bestFit="1" customWidth="1"/>
    <col min="15627" max="15627" width="12.5546875" style="243" customWidth="1"/>
    <col min="15628" max="15628" width="17.5546875" style="243" bestFit="1" customWidth="1"/>
    <col min="15629" max="15630" width="18.109375" style="243" bestFit="1" customWidth="1"/>
    <col min="15631" max="15631" width="12.88671875" style="243" bestFit="1" customWidth="1"/>
    <col min="15632" max="15633" width="16.5546875" style="243" bestFit="1" customWidth="1"/>
    <col min="15634" max="15635" width="13.109375" style="243" bestFit="1" customWidth="1"/>
    <col min="15636" max="15636" width="15.5546875" style="243" bestFit="1" customWidth="1"/>
    <col min="15637" max="15637" width="13.6640625" style="243" bestFit="1" customWidth="1"/>
    <col min="15638" max="15640" width="12.33203125" style="243" bestFit="1" customWidth="1"/>
    <col min="15641" max="15641" width="17.5546875" style="243" bestFit="1" customWidth="1"/>
    <col min="15642" max="15642" width="12.33203125" style="243" bestFit="1" customWidth="1"/>
    <col min="15643" max="15643" width="13.44140625" style="243" bestFit="1" customWidth="1"/>
    <col min="15644" max="15877" width="9.109375" style="243"/>
    <col min="15878" max="15878" width="33.6640625" style="243" customWidth="1"/>
    <col min="15879" max="15879" width="16" style="243" customWidth="1"/>
    <col min="15880" max="15881" width="15" style="243" bestFit="1" customWidth="1"/>
    <col min="15882" max="15882" width="16.5546875" style="243" bestFit="1" customWidth="1"/>
    <col min="15883" max="15883" width="12.5546875" style="243" customWidth="1"/>
    <col min="15884" max="15884" width="17.5546875" style="243" bestFit="1" customWidth="1"/>
    <col min="15885" max="15886" width="18.109375" style="243" bestFit="1" customWidth="1"/>
    <col min="15887" max="15887" width="12.88671875" style="243" bestFit="1" customWidth="1"/>
    <col min="15888" max="15889" width="16.5546875" style="243" bestFit="1" customWidth="1"/>
    <col min="15890" max="15891" width="13.109375" style="243" bestFit="1" customWidth="1"/>
    <col min="15892" max="15892" width="15.5546875" style="243" bestFit="1" customWidth="1"/>
    <col min="15893" max="15893" width="13.6640625" style="243" bestFit="1" customWidth="1"/>
    <col min="15894" max="15896" width="12.33203125" style="243" bestFit="1" customWidth="1"/>
    <col min="15897" max="15897" width="17.5546875" style="243" bestFit="1" customWidth="1"/>
    <col min="15898" max="15898" width="12.33203125" style="243" bestFit="1" customWidth="1"/>
    <col min="15899" max="15899" width="13.44140625" style="243" bestFit="1" customWidth="1"/>
    <col min="15900" max="16133" width="9.109375" style="243"/>
    <col min="16134" max="16134" width="33.6640625" style="243" customWidth="1"/>
    <col min="16135" max="16135" width="16" style="243" customWidth="1"/>
    <col min="16136" max="16137" width="15" style="243" bestFit="1" customWidth="1"/>
    <col min="16138" max="16138" width="16.5546875" style="243" bestFit="1" customWidth="1"/>
    <col min="16139" max="16139" width="12.5546875" style="243" customWidth="1"/>
    <col min="16140" max="16140" width="17.5546875" style="243" bestFit="1" customWidth="1"/>
    <col min="16141" max="16142" width="18.109375" style="243" bestFit="1" customWidth="1"/>
    <col min="16143" max="16143" width="12.88671875" style="243" bestFit="1" customWidth="1"/>
    <col min="16144" max="16145" width="16.5546875" style="243" bestFit="1" customWidth="1"/>
    <col min="16146" max="16147" width="13.109375" style="243" bestFit="1" customWidth="1"/>
    <col min="16148" max="16148" width="15.5546875" style="243" bestFit="1" customWidth="1"/>
    <col min="16149" max="16149" width="13.6640625" style="243" bestFit="1" customWidth="1"/>
    <col min="16150" max="16152" width="12.33203125" style="243" bestFit="1" customWidth="1"/>
    <col min="16153" max="16153" width="17.5546875" style="243" bestFit="1" customWidth="1"/>
    <col min="16154" max="16154" width="12.33203125" style="243" bestFit="1" customWidth="1"/>
    <col min="16155" max="16155" width="13.44140625" style="243" bestFit="1" customWidth="1"/>
    <col min="16156" max="16384" width="9.109375" style="243"/>
  </cols>
  <sheetData>
    <row r="1" spans="1:53" s="237" customFormat="1" ht="13.8">
      <c r="A1" s="696" t="s">
        <v>92</v>
      </c>
      <c r="B1" s="696"/>
      <c r="C1" s="696"/>
      <c r="D1" s="696"/>
      <c r="E1" s="696"/>
      <c r="F1" s="696"/>
      <c r="G1" s="696"/>
      <c r="H1" s="696"/>
      <c r="I1" s="696"/>
      <c r="J1" s="696"/>
      <c r="K1" s="696"/>
      <c r="L1" s="696"/>
      <c r="M1" s="696"/>
      <c r="N1" s="696"/>
      <c r="O1" s="696"/>
      <c r="P1" s="696"/>
      <c r="Q1" s="696"/>
      <c r="R1" s="696"/>
      <c r="S1" s="696"/>
      <c r="T1" s="696"/>
      <c r="U1" s="696"/>
      <c r="V1" s="696"/>
      <c r="W1" s="696"/>
      <c r="X1" s="696"/>
      <c r="Y1" s="696"/>
      <c r="Z1" s="696"/>
      <c r="AA1" s="236"/>
      <c r="AB1" s="236"/>
      <c r="AC1" s="236"/>
      <c r="AD1" s="236"/>
      <c r="AE1" s="236"/>
      <c r="AF1" s="236"/>
      <c r="AG1" s="236"/>
      <c r="AH1" s="236"/>
      <c r="AI1" s="236"/>
      <c r="AJ1" s="236"/>
      <c r="AK1" s="236"/>
      <c r="AL1" s="236"/>
      <c r="AM1" s="236"/>
      <c r="AN1" s="236"/>
      <c r="AO1" s="236"/>
      <c r="AP1" s="236"/>
      <c r="AQ1" s="236"/>
      <c r="AR1" s="236"/>
      <c r="AS1" s="236"/>
      <c r="AT1" s="236"/>
      <c r="AU1" s="236"/>
      <c r="AV1" s="236"/>
      <c r="AW1" s="236"/>
      <c r="AX1" s="236"/>
      <c r="AY1" s="236"/>
      <c r="AZ1" s="236"/>
      <c r="BA1" s="236"/>
    </row>
    <row r="2" spans="1:53" s="239" customFormat="1" ht="31.5" customHeight="1">
      <c r="A2" s="697" t="s">
        <v>93</v>
      </c>
      <c r="B2" s="37" t="s">
        <v>94</v>
      </c>
      <c r="C2" s="698" t="s">
        <v>95</v>
      </c>
      <c r="D2" s="698"/>
      <c r="E2" s="37" t="s">
        <v>94</v>
      </c>
      <c r="F2" s="37" t="s">
        <v>96</v>
      </c>
      <c r="G2" s="708" t="s">
        <v>97</v>
      </c>
      <c r="H2" s="709"/>
      <c r="I2" s="709"/>
      <c r="J2" s="709"/>
      <c r="K2" s="709"/>
      <c r="L2" s="709"/>
      <c r="M2" s="709"/>
      <c r="N2" s="709"/>
      <c r="O2" s="710"/>
      <c r="P2" s="705" t="s">
        <v>98</v>
      </c>
      <c r="Q2" s="706"/>
      <c r="R2" s="706"/>
      <c r="S2" s="706"/>
      <c r="T2" s="707"/>
      <c r="U2" s="699" t="s">
        <v>99</v>
      </c>
      <c r="V2" s="700"/>
      <c r="W2" s="700"/>
      <c r="X2" s="701"/>
      <c r="Y2" s="702" t="s">
        <v>100</v>
      </c>
      <c r="Z2" s="704" t="s">
        <v>26</v>
      </c>
      <c r="AA2" s="238"/>
      <c r="AB2" s="238"/>
      <c r="AC2" s="238"/>
      <c r="AD2" s="238"/>
      <c r="AE2" s="238"/>
      <c r="AF2" s="238"/>
      <c r="AG2" s="238"/>
      <c r="AH2" s="238"/>
      <c r="AI2" s="238"/>
      <c r="AJ2" s="238"/>
      <c r="AK2" s="238"/>
      <c r="AL2" s="238"/>
      <c r="AM2" s="238"/>
      <c r="AN2" s="238"/>
      <c r="AO2" s="238"/>
      <c r="AP2" s="238"/>
      <c r="AQ2" s="238"/>
      <c r="AR2" s="238"/>
      <c r="AS2" s="238"/>
      <c r="AT2" s="238"/>
      <c r="AU2" s="238"/>
      <c r="AV2" s="238"/>
      <c r="AW2" s="238"/>
      <c r="AX2" s="238"/>
      <c r="AY2" s="238"/>
      <c r="AZ2" s="238"/>
      <c r="BA2" s="238"/>
    </row>
    <row r="3" spans="1:53" s="239" customFormat="1" ht="31.5" customHeight="1">
      <c r="A3" s="697"/>
      <c r="B3" s="45">
        <v>44742</v>
      </c>
      <c r="C3" s="37" t="s">
        <v>101</v>
      </c>
      <c r="D3" s="37" t="s">
        <v>68</v>
      </c>
      <c r="E3" s="45">
        <v>44561</v>
      </c>
      <c r="F3" s="37" t="s">
        <v>102</v>
      </c>
      <c r="G3" s="28" t="s">
        <v>170</v>
      </c>
      <c r="H3" s="29" t="s">
        <v>171</v>
      </c>
      <c r="I3" s="29" t="s">
        <v>302</v>
      </c>
      <c r="J3" s="29" t="s">
        <v>103</v>
      </c>
      <c r="K3" s="29" t="s">
        <v>104</v>
      </c>
      <c r="L3" s="29" t="s">
        <v>105</v>
      </c>
      <c r="M3" s="29" t="s">
        <v>59</v>
      </c>
      <c r="N3" s="29" t="s">
        <v>963</v>
      </c>
      <c r="O3" s="29" t="s">
        <v>964</v>
      </c>
      <c r="P3" s="30" t="s">
        <v>62</v>
      </c>
      <c r="Q3" s="30" t="s">
        <v>172</v>
      </c>
      <c r="R3" s="30" t="s">
        <v>965</v>
      </c>
      <c r="S3" s="30" t="s">
        <v>64</v>
      </c>
      <c r="T3" s="30" t="s">
        <v>65</v>
      </c>
      <c r="U3" s="31" t="s">
        <v>966</v>
      </c>
      <c r="V3" s="31" t="s">
        <v>175</v>
      </c>
      <c r="W3" s="31" t="s">
        <v>176</v>
      </c>
      <c r="X3" s="31" t="s">
        <v>177</v>
      </c>
      <c r="Y3" s="703"/>
      <c r="Z3" s="704"/>
      <c r="AA3" s="238"/>
      <c r="AB3" s="238"/>
      <c r="AC3" s="238"/>
      <c r="AD3" s="238"/>
      <c r="AE3" s="238"/>
      <c r="AF3" s="238"/>
      <c r="AG3" s="238"/>
      <c r="AH3" s="238"/>
      <c r="AI3" s="238"/>
      <c r="AJ3" s="238"/>
      <c r="AK3" s="238"/>
      <c r="AL3" s="238"/>
      <c r="AM3" s="238"/>
      <c r="AN3" s="238"/>
      <c r="AO3" s="238"/>
      <c r="AP3" s="238"/>
      <c r="AQ3" s="238"/>
      <c r="AR3" s="238"/>
      <c r="AS3" s="238"/>
      <c r="AT3" s="238"/>
      <c r="AU3" s="238"/>
      <c r="AV3" s="238"/>
      <c r="AW3" s="238"/>
      <c r="AX3" s="238"/>
      <c r="AY3" s="238"/>
      <c r="AZ3" s="238"/>
      <c r="BA3" s="238"/>
    </row>
    <row r="4" spans="1:53" s="26" customFormat="1" ht="12.75" hidden="1" customHeight="1">
      <c r="A4" s="24" t="s">
        <v>3</v>
      </c>
      <c r="B4" s="39"/>
      <c r="C4" s="38"/>
      <c r="D4" s="38"/>
      <c r="E4" s="38"/>
      <c r="F4" s="38"/>
      <c r="G4" s="89"/>
      <c r="H4" s="89"/>
      <c r="I4" s="89"/>
      <c r="J4" s="89"/>
      <c r="K4" s="89"/>
      <c r="L4" s="89"/>
      <c r="M4" s="89"/>
      <c r="N4" s="89"/>
      <c r="O4" s="89"/>
      <c r="P4" s="89"/>
      <c r="Q4" s="89"/>
      <c r="R4" s="89"/>
      <c r="S4" s="89"/>
      <c r="T4" s="89"/>
      <c r="U4" s="89"/>
      <c r="V4" s="89"/>
      <c r="W4" s="89"/>
      <c r="X4" s="89"/>
      <c r="Y4" s="89"/>
      <c r="Z4" s="38"/>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row>
    <row r="5" spans="1:53" s="26" customFormat="1" ht="10.199999999999999" hidden="1">
      <c r="A5" s="15" t="s">
        <v>4</v>
      </c>
      <c r="B5" s="39"/>
      <c r="C5" s="39"/>
      <c r="D5" s="39"/>
      <c r="E5" s="39"/>
      <c r="F5" s="88">
        <f>+B5-E5+C5-D5</f>
        <v>0</v>
      </c>
      <c r="G5" s="96">
        <v>0</v>
      </c>
      <c r="H5" s="96">
        <v>0</v>
      </c>
      <c r="I5" s="96">
        <v>0</v>
      </c>
      <c r="J5" s="96">
        <v>0</v>
      </c>
      <c r="K5" s="96">
        <v>0</v>
      </c>
      <c r="L5" s="96">
        <v>0</v>
      </c>
      <c r="M5" s="96">
        <v>0</v>
      </c>
      <c r="N5" s="96">
        <v>0</v>
      </c>
      <c r="O5" s="96">
        <v>0</v>
      </c>
      <c r="P5" s="96">
        <v>0</v>
      </c>
      <c r="Q5" s="96">
        <v>0</v>
      </c>
      <c r="R5" s="96">
        <v>0</v>
      </c>
      <c r="S5" s="96">
        <v>0</v>
      </c>
      <c r="T5" s="96">
        <v>0</v>
      </c>
      <c r="U5" s="96">
        <v>0</v>
      </c>
      <c r="V5" s="96">
        <v>0</v>
      </c>
      <c r="W5" s="96">
        <v>0</v>
      </c>
      <c r="X5" s="96">
        <v>0</v>
      </c>
      <c r="Y5" s="96">
        <v>0</v>
      </c>
      <c r="Z5" s="97">
        <v>0</v>
      </c>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row>
    <row r="6" spans="1:53" s="26" customFormat="1" ht="10.199999999999999" hidden="1">
      <c r="A6" s="16" t="s">
        <v>5</v>
      </c>
      <c r="B6" s="39">
        <f>+'BG 2022'!C7</f>
        <v>292485639</v>
      </c>
      <c r="C6" s="39"/>
      <c r="D6" s="39"/>
      <c r="E6" s="39">
        <v>25494505</v>
      </c>
      <c r="F6" s="88">
        <f t="shared" ref="F6:F51" si="0">+B6-E6+C6-D6</f>
        <v>266991134</v>
      </c>
      <c r="G6" s="96">
        <v>0</v>
      </c>
      <c r="H6" s="96">
        <v>0</v>
      </c>
      <c r="I6" s="96">
        <v>0</v>
      </c>
      <c r="J6" s="96">
        <v>0</v>
      </c>
      <c r="K6" s="96">
        <v>0</v>
      </c>
      <c r="L6" s="96">
        <v>0</v>
      </c>
      <c r="M6" s="96">
        <v>0</v>
      </c>
      <c r="N6" s="96">
        <v>0</v>
      </c>
      <c r="O6" s="96">
        <v>0</v>
      </c>
      <c r="P6" s="96">
        <v>0</v>
      </c>
      <c r="Q6" s="96">
        <v>0</v>
      </c>
      <c r="R6" s="96">
        <v>0</v>
      </c>
      <c r="S6" s="96">
        <v>0</v>
      </c>
      <c r="T6" s="96">
        <v>0</v>
      </c>
      <c r="U6" s="96">
        <v>0</v>
      </c>
      <c r="V6" s="96">
        <v>0</v>
      </c>
      <c r="W6" s="96">
        <v>0</v>
      </c>
      <c r="X6" s="96">
        <v>0</v>
      </c>
      <c r="Y6" s="96">
        <v>0</v>
      </c>
      <c r="Z6" s="97">
        <f t="shared" ref="Z6:Z69" si="1">SUM(F6:Y6)</f>
        <v>266991134</v>
      </c>
      <c r="AA6" s="27"/>
      <c r="AB6" s="27"/>
      <c r="AC6" s="27"/>
      <c r="AD6" s="27"/>
      <c r="AE6" s="27"/>
      <c r="AF6" s="27"/>
      <c r="AG6" s="27"/>
      <c r="AH6" s="27"/>
      <c r="AI6" s="27"/>
      <c r="AJ6" s="27"/>
      <c r="AK6" s="27"/>
      <c r="AL6" s="27"/>
      <c r="AM6" s="27"/>
      <c r="AN6" s="25"/>
      <c r="AO6" s="25"/>
      <c r="AP6" s="25"/>
      <c r="AQ6" s="25"/>
      <c r="AR6" s="25"/>
      <c r="AS6" s="25"/>
      <c r="AT6" s="25"/>
      <c r="AU6" s="25"/>
      <c r="AV6" s="25"/>
      <c r="AW6" s="25"/>
      <c r="AX6" s="25"/>
      <c r="AY6" s="25"/>
      <c r="AZ6" s="25"/>
      <c r="BA6" s="25"/>
    </row>
    <row r="7" spans="1:53" s="26" customFormat="1" ht="10.199999999999999" hidden="1">
      <c r="A7" s="16" t="s">
        <v>148</v>
      </c>
      <c r="B7" s="39"/>
      <c r="C7" s="39"/>
      <c r="D7" s="39"/>
      <c r="E7" s="39"/>
      <c r="F7" s="88">
        <f t="shared" si="0"/>
        <v>0</v>
      </c>
      <c r="G7" s="96">
        <v>0</v>
      </c>
      <c r="H7" s="96">
        <v>0</v>
      </c>
      <c r="I7" s="96">
        <v>0</v>
      </c>
      <c r="J7" s="96">
        <v>0</v>
      </c>
      <c r="K7" s="96">
        <v>0</v>
      </c>
      <c r="L7" s="96">
        <v>0</v>
      </c>
      <c r="M7" s="96">
        <v>0</v>
      </c>
      <c r="N7" s="96">
        <v>0</v>
      </c>
      <c r="O7" s="96">
        <v>0</v>
      </c>
      <c r="P7" s="96">
        <v>0</v>
      </c>
      <c r="Q7" s="96">
        <v>0</v>
      </c>
      <c r="R7" s="96">
        <v>0</v>
      </c>
      <c r="S7" s="96">
        <v>0</v>
      </c>
      <c r="T7" s="96">
        <v>0</v>
      </c>
      <c r="U7" s="96">
        <v>0</v>
      </c>
      <c r="V7" s="96">
        <v>0</v>
      </c>
      <c r="W7" s="96">
        <v>0</v>
      </c>
      <c r="X7" s="96">
        <v>0</v>
      </c>
      <c r="Y7" s="96">
        <v>0</v>
      </c>
      <c r="Z7" s="97">
        <f t="shared" si="1"/>
        <v>0</v>
      </c>
      <c r="AA7" s="27"/>
      <c r="AB7" s="27"/>
      <c r="AC7" s="27"/>
      <c r="AD7" s="27"/>
      <c r="AE7" s="27"/>
      <c r="AF7" s="27"/>
      <c r="AG7" s="27"/>
      <c r="AH7" s="27"/>
      <c r="AI7" s="27"/>
      <c r="AJ7" s="27"/>
      <c r="AK7" s="27"/>
      <c r="AL7" s="27"/>
      <c r="AM7" s="27"/>
      <c r="AN7" s="25"/>
      <c r="AO7" s="25"/>
      <c r="AP7" s="25"/>
      <c r="AQ7" s="25"/>
      <c r="AR7" s="25"/>
      <c r="AS7" s="25"/>
      <c r="AT7" s="25"/>
      <c r="AU7" s="25"/>
      <c r="AV7" s="25"/>
      <c r="AW7" s="25"/>
      <c r="AX7" s="25"/>
      <c r="AY7" s="25"/>
      <c r="AZ7" s="25"/>
      <c r="BA7" s="25"/>
    </row>
    <row r="8" spans="1:53" s="86" customFormat="1" ht="10.199999999999999" hidden="1">
      <c r="A8" s="87" t="s">
        <v>960</v>
      </c>
      <c r="B8" s="88"/>
      <c r="C8" s="88"/>
      <c r="D8" s="88"/>
      <c r="E8" s="39"/>
      <c r="F8" s="88">
        <f t="shared" si="0"/>
        <v>0</v>
      </c>
      <c r="G8" s="96">
        <v>0</v>
      </c>
      <c r="H8" s="96">
        <v>0</v>
      </c>
      <c r="I8" s="96">
        <v>0</v>
      </c>
      <c r="J8" s="96">
        <v>0</v>
      </c>
      <c r="K8" s="96">
        <v>0</v>
      </c>
      <c r="L8" s="96">
        <v>0</v>
      </c>
      <c r="M8" s="96">
        <v>0</v>
      </c>
      <c r="N8" s="96">
        <v>0</v>
      </c>
      <c r="O8" s="96">
        <v>0</v>
      </c>
      <c r="P8" s="96">
        <v>0</v>
      </c>
      <c r="Q8" s="96">
        <v>0</v>
      </c>
      <c r="R8" s="96">
        <v>0</v>
      </c>
      <c r="S8" s="96">
        <v>0</v>
      </c>
      <c r="T8" s="96">
        <v>0</v>
      </c>
      <c r="U8" s="96">
        <v>0</v>
      </c>
      <c r="V8" s="96">
        <v>0</v>
      </c>
      <c r="W8" s="96">
        <v>0</v>
      </c>
      <c r="X8" s="96">
        <v>0</v>
      </c>
      <c r="Y8" s="96">
        <v>0</v>
      </c>
      <c r="Z8" s="97">
        <f t="shared" si="1"/>
        <v>0</v>
      </c>
      <c r="AA8" s="81"/>
      <c r="AB8" s="81"/>
      <c r="AC8" s="81"/>
      <c r="AD8" s="81"/>
      <c r="AE8" s="81"/>
      <c r="AF8" s="81"/>
      <c r="AG8" s="81"/>
      <c r="AH8" s="81"/>
      <c r="AI8" s="81"/>
      <c r="AJ8" s="81"/>
      <c r="AK8" s="81"/>
      <c r="AL8" s="81"/>
      <c r="AM8" s="81"/>
      <c r="AN8" s="85"/>
      <c r="AO8" s="85"/>
      <c r="AP8" s="85"/>
      <c r="AQ8" s="85"/>
      <c r="AR8" s="85"/>
      <c r="AS8" s="85"/>
      <c r="AT8" s="85"/>
      <c r="AU8" s="85"/>
      <c r="AV8" s="85"/>
      <c r="AW8" s="85"/>
      <c r="AX8" s="85"/>
      <c r="AY8" s="85"/>
      <c r="AZ8" s="85"/>
      <c r="BA8" s="85"/>
    </row>
    <row r="9" spans="1:53" s="86" customFormat="1" ht="10.199999999999999" hidden="1">
      <c r="A9" s="87" t="s">
        <v>961</v>
      </c>
      <c r="B9" s="88"/>
      <c r="C9" s="88"/>
      <c r="D9" s="88"/>
      <c r="E9" s="39">
        <v>0</v>
      </c>
      <c r="F9" s="88">
        <f t="shared" si="0"/>
        <v>0</v>
      </c>
      <c r="G9" s="96">
        <v>0</v>
      </c>
      <c r="H9" s="96">
        <v>0</v>
      </c>
      <c r="I9" s="96">
        <v>0</v>
      </c>
      <c r="J9" s="96">
        <v>0</v>
      </c>
      <c r="K9" s="96">
        <v>0</v>
      </c>
      <c r="L9" s="96">
        <v>0</v>
      </c>
      <c r="M9" s="96">
        <v>0</v>
      </c>
      <c r="N9" s="96">
        <v>0</v>
      </c>
      <c r="O9" s="96">
        <v>0</v>
      </c>
      <c r="P9" s="96">
        <v>0</v>
      </c>
      <c r="Q9" s="96">
        <v>0</v>
      </c>
      <c r="R9" s="96">
        <v>0</v>
      </c>
      <c r="S9" s="96">
        <v>0</v>
      </c>
      <c r="T9" s="96">
        <v>0</v>
      </c>
      <c r="U9" s="96">
        <v>0</v>
      </c>
      <c r="V9" s="96">
        <v>0</v>
      </c>
      <c r="W9" s="96">
        <v>0</v>
      </c>
      <c r="X9" s="96">
        <v>0</v>
      </c>
      <c r="Y9" s="96">
        <v>0</v>
      </c>
      <c r="Z9" s="97">
        <f t="shared" si="1"/>
        <v>0</v>
      </c>
      <c r="AA9" s="81"/>
      <c r="AB9" s="81"/>
      <c r="AC9" s="81"/>
      <c r="AD9" s="81"/>
      <c r="AE9" s="81"/>
      <c r="AF9" s="81"/>
      <c r="AG9" s="81"/>
      <c r="AH9" s="81"/>
      <c r="AI9" s="81"/>
      <c r="AJ9" s="81"/>
      <c r="AK9" s="81"/>
      <c r="AL9" s="81"/>
      <c r="AM9" s="81"/>
      <c r="AN9" s="85"/>
      <c r="AO9" s="85"/>
      <c r="AP9" s="85"/>
      <c r="AQ9" s="85"/>
      <c r="AR9" s="85"/>
      <c r="AS9" s="85"/>
      <c r="AT9" s="85"/>
      <c r="AU9" s="85"/>
      <c r="AV9" s="85"/>
      <c r="AW9" s="85"/>
      <c r="AX9" s="85"/>
      <c r="AY9" s="85"/>
      <c r="AZ9" s="85"/>
      <c r="BA9" s="85"/>
    </row>
    <row r="10" spans="1:53" s="26" customFormat="1" ht="10.199999999999999" hidden="1">
      <c r="A10" s="16" t="s">
        <v>81</v>
      </c>
      <c r="B10" s="39"/>
      <c r="C10" s="39"/>
      <c r="D10" s="39"/>
      <c r="E10" s="39"/>
      <c r="F10" s="88">
        <f t="shared" si="0"/>
        <v>0</v>
      </c>
      <c r="G10" s="96">
        <v>0</v>
      </c>
      <c r="H10" s="96">
        <v>0</v>
      </c>
      <c r="I10" s="96">
        <v>0</v>
      </c>
      <c r="J10" s="96">
        <v>0</v>
      </c>
      <c r="K10" s="96">
        <v>0</v>
      </c>
      <c r="L10" s="96">
        <v>0</v>
      </c>
      <c r="M10" s="96">
        <v>0</v>
      </c>
      <c r="N10" s="96">
        <v>0</v>
      </c>
      <c r="O10" s="96">
        <v>0</v>
      </c>
      <c r="P10" s="96">
        <v>0</v>
      </c>
      <c r="Q10" s="96">
        <v>0</v>
      </c>
      <c r="R10" s="96">
        <v>0</v>
      </c>
      <c r="S10" s="96">
        <v>0</v>
      </c>
      <c r="T10" s="96">
        <v>0</v>
      </c>
      <c r="U10" s="96">
        <v>0</v>
      </c>
      <c r="V10" s="96">
        <v>0</v>
      </c>
      <c r="W10" s="96">
        <v>0</v>
      </c>
      <c r="X10" s="96">
        <v>0</v>
      </c>
      <c r="Y10" s="96">
        <v>0</v>
      </c>
      <c r="Z10" s="97">
        <f t="shared" si="1"/>
        <v>0</v>
      </c>
      <c r="AA10" s="27"/>
      <c r="AB10" s="27"/>
      <c r="AC10" s="27"/>
      <c r="AD10" s="27"/>
      <c r="AE10" s="27"/>
      <c r="AF10" s="27"/>
      <c r="AG10" s="27"/>
      <c r="AH10" s="27"/>
      <c r="AI10" s="27"/>
      <c r="AJ10" s="27"/>
      <c r="AK10" s="27"/>
      <c r="AL10" s="27"/>
      <c r="AM10" s="27"/>
      <c r="AN10" s="25"/>
      <c r="AO10" s="25"/>
      <c r="AP10" s="25"/>
      <c r="AQ10" s="25"/>
      <c r="AR10" s="25"/>
      <c r="AS10" s="25"/>
      <c r="AT10" s="25"/>
      <c r="AU10" s="25"/>
      <c r="AV10" s="25"/>
      <c r="AW10" s="25"/>
      <c r="AX10" s="25"/>
      <c r="AY10" s="25"/>
      <c r="AZ10" s="25"/>
      <c r="BA10" s="25"/>
    </row>
    <row r="11" spans="1:53" s="26" customFormat="1" ht="10.199999999999999" hidden="1">
      <c r="A11" s="16" t="s">
        <v>149</v>
      </c>
      <c r="B11" s="39"/>
      <c r="C11" s="39"/>
      <c r="D11" s="39"/>
      <c r="E11" s="39"/>
      <c r="F11" s="88">
        <f t="shared" si="0"/>
        <v>0</v>
      </c>
      <c r="G11" s="96">
        <v>0</v>
      </c>
      <c r="H11" s="96">
        <v>0</v>
      </c>
      <c r="I11" s="96">
        <v>0</v>
      </c>
      <c r="J11" s="96">
        <v>0</v>
      </c>
      <c r="K11" s="96">
        <v>0</v>
      </c>
      <c r="L11" s="96">
        <v>0</v>
      </c>
      <c r="M11" s="96">
        <v>0</v>
      </c>
      <c r="N11" s="96">
        <v>0</v>
      </c>
      <c r="O11" s="96">
        <v>0</v>
      </c>
      <c r="P11" s="96">
        <v>0</v>
      </c>
      <c r="Q11" s="96">
        <v>0</v>
      </c>
      <c r="R11" s="96">
        <v>0</v>
      </c>
      <c r="S11" s="96">
        <v>0</v>
      </c>
      <c r="T11" s="96">
        <v>0</v>
      </c>
      <c r="U11" s="96">
        <v>0</v>
      </c>
      <c r="V11" s="96">
        <v>0</v>
      </c>
      <c r="W11" s="96">
        <v>0</v>
      </c>
      <c r="X11" s="96">
        <v>0</v>
      </c>
      <c r="Y11" s="96">
        <v>0</v>
      </c>
      <c r="Z11" s="97">
        <f t="shared" si="1"/>
        <v>0</v>
      </c>
      <c r="AA11" s="27"/>
      <c r="AB11" s="27"/>
      <c r="AC11" s="27"/>
      <c r="AD11" s="27"/>
      <c r="AE11" s="27"/>
      <c r="AF11" s="27"/>
      <c r="AG11" s="27"/>
      <c r="AH11" s="27"/>
      <c r="AI11" s="27"/>
      <c r="AJ11" s="27"/>
      <c r="AK11" s="27"/>
      <c r="AL11" s="27"/>
      <c r="AM11" s="27"/>
      <c r="AN11" s="25"/>
      <c r="AO11" s="25"/>
      <c r="AP11" s="25"/>
      <c r="AQ11" s="25"/>
      <c r="AR11" s="25"/>
      <c r="AS11" s="25"/>
      <c r="AT11" s="25"/>
      <c r="AU11" s="25"/>
      <c r="AV11" s="25"/>
      <c r="AW11" s="25"/>
      <c r="AX11" s="25"/>
      <c r="AY11" s="25"/>
      <c r="AZ11" s="25"/>
      <c r="BA11" s="25"/>
    </row>
    <row r="12" spans="1:53" s="26" customFormat="1" ht="10.199999999999999" hidden="1">
      <c r="A12" s="16" t="s">
        <v>150</v>
      </c>
      <c r="B12" s="39"/>
      <c r="C12" s="39"/>
      <c r="D12" s="39"/>
      <c r="E12" s="39"/>
      <c r="F12" s="88">
        <f t="shared" si="0"/>
        <v>0</v>
      </c>
      <c r="G12" s="96">
        <v>0</v>
      </c>
      <c r="H12" s="96">
        <v>0</v>
      </c>
      <c r="I12" s="96">
        <v>0</v>
      </c>
      <c r="J12" s="96">
        <v>0</v>
      </c>
      <c r="K12" s="96">
        <v>0</v>
      </c>
      <c r="L12" s="96">
        <v>0</v>
      </c>
      <c r="M12" s="96">
        <v>0</v>
      </c>
      <c r="N12" s="96">
        <v>0</v>
      </c>
      <c r="O12" s="96">
        <v>0</v>
      </c>
      <c r="P12" s="96">
        <v>0</v>
      </c>
      <c r="Q12" s="96">
        <v>0</v>
      </c>
      <c r="R12" s="96">
        <v>0</v>
      </c>
      <c r="S12" s="96">
        <v>0</v>
      </c>
      <c r="T12" s="96">
        <v>0</v>
      </c>
      <c r="U12" s="96">
        <v>0</v>
      </c>
      <c r="V12" s="96">
        <v>0</v>
      </c>
      <c r="W12" s="96">
        <v>0</v>
      </c>
      <c r="X12" s="96">
        <v>0</v>
      </c>
      <c r="Y12" s="96">
        <v>0</v>
      </c>
      <c r="Z12" s="97">
        <f t="shared" si="1"/>
        <v>0</v>
      </c>
      <c r="AA12" s="27"/>
      <c r="AB12" s="27"/>
      <c r="AC12" s="27"/>
      <c r="AD12" s="27"/>
      <c r="AE12" s="27"/>
      <c r="AF12" s="27"/>
      <c r="AG12" s="27"/>
      <c r="AH12" s="27"/>
      <c r="AI12" s="27"/>
      <c r="AJ12" s="27"/>
      <c r="AK12" s="27"/>
      <c r="AL12" s="27"/>
      <c r="AM12" s="27"/>
      <c r="AN12" s="25"/>
      <c r="AO12" s="25"/>
      <c r="AP12" s="25"/>
      <c r="AQ12" s="25"/>
      <c r="AR12" s="25"/>
      <c r="AS12" s="25"/>
      <c r="AT12" s="25"/>
      <c r="AU12" s="25"/>
      <c r="AV12" s="25"/>
      <c r="AW12" s="25"/>
      <c r="AX12" s="25"/>
      <c r="AY12" s="25"/>
      <c r="AZ12" s="25"/>
      <c r="BA12" s="25"/>
    </row>
    <row r="13" spans="1:53" s="86" customFormat="1" ht="10.199999999999999" hidden="1">
      <c r="A13" s="87" t="s">
        <v>1021</v>
      </c>
      <c r="B13" s="88">
        <f>SUMIF('Clasificación 06.2022'!D:D,'CA EF'!A13,'Clasificación 06.2022'!G:G)</f>
        <v>5650000000</v>
      </c>
      <c r="C13" s="88"/>
      <c r="D13" s="88"/>
      <c r="E13" s="39">
        <v>3000000000</v>
      </c>
      <c r="F13" s="88">
        <f t="shared" si="0"/>
        <v>2650000000</v>
      </c>
      <c r="G13" s="96">
        <v>0</v>
      </c>
      <c r="H13" s="96">
        <f>-F13</f>
        <v>-2650000000</v>
      </c>
      <c r="I13" s="96">
        <v>0</v>
      </c>
      <c r="J13" s="96">
        <v>0</v>
      </c>
      <c r="K13" s="96">
        <v>0</v>
      </c>
      <c r="L13" s="96">
        <v>0</v>
      </c>
      <c r="M13" s="96">
        <v>0</v>
      </c>
      <c r="N13" s="96">
        <v>0</v>
      </c>
      <c r="O13" s="96">
        <v>0</v>
      </c>
      <c r="P13" s="96">
        <v>0</v>
      </c>
      <c r="Q13" s="96">
        <v>0</v>
      </c>
      <c r="R13" s="96">
        <v>0</v>
      </c>
      <c r="S13" s="96">
        <v>0</v>
      </c>
      <c r="T13" s="96">
        <v>0</v>
      </c>
      <c r="U13" s="96">
        <v>0</v>
      </c>
      <c r="V13" s="96">
        <v>0</v>
      </c>
      <c r="W13" s="96">
        <v>0</v>
      </c>
      <c r="X13" s="96">
        <v>0</v>
      </c>
      <c r="Y13" s="96">
        <v>0</v>
      </c>
      <c r="Z13" s="97">
        <f t="shared" si="1"/>
        <v>0</v>
      </c>
      <c r="AA13" s="81"/>
      <c r="AB13" s="81"/>
      <c r="AC13" s="81"/>
      <c r="AD13" s="81"/>
      <c r="AE13" s="81"/>
      <c r="AF13" s="81"/>
      <c r="AG13" s="81"/>
      <c r="AH13" s="81"/>
      <c r="AI13" s="81"/>
      <c r="AJ13" s="81"/>
      <c r="AK13" s="81"/>
      <c r="AL13" s="81"/>
      <c r="AM13" s="81"/>
      <c r="AN13" s="85"/>
      <c r="AO13" s="85"/>
      <c r="AP13" s="85"/>
      <c r="AQ13" s="85"/>
      <c r="AR13" s="85"/>
      <c r="AS13" s="85"/>
      <c r="AT13" s="85"/>
      <c r="AU13" s="85"/>
      <c r="AV13" s="85"/>
      <c r="AW13" s="85"/>
      <c r="AX13" s="85"/>
      <c r="AY13" s="85"/>
      <c r="AZ13" s="85"/>
      <c r="BA13" s="85"/>
    </row>
    <row r="14" spans="1:53" s="86" customFormat="1" ht="10.199999999999999" hidden="1">
      <c r="A14" s="87" t="s">
        <v>475</v>
      </c>
      <c r="B14" s="88">
        <f>SUMIF('Clasificación 06.2022'!D:D,'CA EF'!A14,'Clasificación 06.2022'!G:G)</f>
        <v>-811</v>
      </c>
      <c r="C14" s="88"/>
      <c r="D14" s="88"/>
      <c r="E14" s="39">
        <v>-15827</v>
      </c>
      <c r="F14" s="88">
        <f t="shared" si="0"/>
        <v>15016</v>
      </c>
      <c r="G14" s="96">
        <v>0</v>
      </c>
      <c r="H14" s="96">
        <f>-F14</f>
        <v>-15016</v>
      </c>
      <c r="I14" s="96">
        <v>0</v>
      </c>
      <c r="J14" s="96">
        <v>0</v>
      </c>
      <c r="K14" s="96">
        <v>0</v>
      </c>
      <c r="L14" s="96">
        <v>0</v>
      </c>
      <c r="M14" s="96">
        <v>0</v>
      </c>
      <c r="N14" s="96">
        <v>0</v>
      </c>
      <c r="O14" s="96">
        <v>0</v>
      </c>
      <c r="P14" s="96">
        <v>0</v>
      </c>
      <c r="Q14" s="96">
        <v>0</v>
      </c>
      <c r="R14" s="96">
        <v>0</v>
      </c>
      <c r="S14" s="96">
        <v>0</v>
      </c>
      <c r="T14" s="96">
        <v>0</v>
      </c>
      <c r="U14" s="96">
        <v>0</v>
      </c>
      <c r="V14" s="96">
        <v>0</v>
      </c>
      <c r="W14" s="96">
        <v>0</v>
      </c>
      <c r="X14" s="96">
        <v>0</v>
      </c>
      <c r="Y14" s="96">
        <v>0</v>
      </c>
      <c r="Z14" s="97">
        <f t="shared" si="1"/>
        <v>0</v>
      </c>
      <c r="AA14" s="81"/>
      <c r="AB14" s="81"/>
      <c r="AC14" s="81"/>
      <c r="AD14" s="81"/>
      <c r="AE14" s="81"/>
      <c r="AF14" s="81"/>
      <c r="AG14" s="81"/>
      <c r="AH14" s="81"/>
      <c r="AI14" s="81"/>
      <c r="AJ14" s="81"/>
      <c r="AK14" s="81"/>
      <c r="AL14" s="81"/>
      <c r="AM14" s="81"/>
      <c r="AN14" s="85"/>
      <c r="AO14" s="85"/>
      <c r="AP14" s="85"/>
      <c r="AQ14" s="85"/>
      <c r="AR14" s="85"/>
      <c r="AS14" s="85"/>
      <c r="AT14" s="85"/>
      <c r="AU14" s="85"/>
      <c r="AV14" s="85"/>
      <c r="AW14" s="85"/>
      <c r="AX14" s="85"/>
      <c r="AY14" s="85"/>
      <c r="AZ14" s="85"/>
      <c r="BA14" s="85"/>
    </row>
    <row r="15" spans="1:53" s="86" customFormat="1" ht="10.199999999999999" hidden="1">
      <c r="A15" s="87" t="s">
        <v>490</v>
      </c>
      <c r="B15" s="88">
        <f>SUMIF('Clasificación 06.2022'!D:D,'CA EF'!A15,'Clasificación 06.2022'!G:G)</f>
        <v>33486471</v>
      </c>
      <c r="C15" s="88"/>
      <c r="D15" s="88"/>
      <c r="E15" s="39">
        <v>0</v>
      </c>
      <c r="F15" s="88">
        <f t="shared" si="0"/>
        <v>33486471</v>
      </c>
      <c r="G15" s="96">
        <v>0</v>
      </c>
      <c r="H15" s="96">
        <f>-F15</f>
        <v>-33486471</v>
      </c>
      <c r="I15" s="96">
        <v>0</v>
      </c>
      <c r="J15" s="96">
        <v>0</v>
      </c>
      <c r="K15" s="96">
        <v>0</v>
      </c>
      <c r="L15" s="96">
        <v>0</v>
      </c>
      <c r="M15" s="96">
        <v>0</v>
      </c>
      <c r="N15" s="96">
        <v>0</v>
      </c>
      <c r="O15" s="96">
        <v>0</v>
      </c>
      <c r="P15" s="96">
        <v>0</v>
      </c>
      <c r="Q15" s="96">
        <v>0</v>
      </c>
      <c r="R15" s="96">
        <v>0</v>
      </c>
      <c r="S15" s="96">
        <v>0</v>
      </c>
      <c r="T15" s="96">
        <v>0</v>
      </c>
      <c r="U15" s="96">
        <v>0</v>
      </c>
      <c r="V15" s="96">
        <v>0</v>
      </c>
      <c r="W15" s="96">
        <v>0</v>
      </c>
      <c r="X15" s="96">
        <v>0</v>
      </c>
      <c r="Y15" s="96">
        <v>0</v>
      </c>
      <c r="Z15" s="97">
        <f t="shared" si="1"/>
        <v>0</v>
      </c>
      <c r="AA15" s="81"/>
      <c r="AB15" s="81"/>
      <c r="AC15" s="81"/>
      <c r="AD15" s="81"/>
      <c r="AE15" s="81"/>
      <c r="AF15" s="81"/>
      <c r="AG15" s="81"/>
      <c r="AH15" s="81"/>
      <c r="AI15" s="81"/>
      <c r="AJ15" s="81"/>
      <c r="AK15" s="81"/>
      <c r="AL15" s="81"/>
      <c r="AM15" s="81"/>
      <c r="AN15" s="85"/>
      <c r="AO15" s="85"/>
      <c r="AP15" s="85"/>
      <c r="AQ15" s="85"/>
      <c r="AR15" s="85"/>
      <c r="AS15" s="85"/>
      <c r="AT15" s="85"/>
      <c r="AU15" s="85"/>
      <c r="AV15" s="85"/>
      <c r="AW15" s="85"/>
      <c r="AX15" s="85"/>
      <c r="AY15" s="85"/>
      <c r="AZ15" s="85"/>
      <c r="BA15" s="85"/>
    </row>
    <row r="16" spans="1:53" s="86" customFormat="1" ht="10.199999999999999" hidden="1">
      <c r="A16" s="87" t="s">
        <v>518</v>
      </c>
      <c r="B16" s="88">
        <f>SUMIF('Clasificación 06.2022'!D:D,'CA EF'!A16,'Clasificación 06.2022'!G:G)</f>
        <v>785185618</v>
      </c>
      <c r="C16" s="88"/>
      <c r="D16" s="88"/>
      <c r="E16" s="39">
        <v>210575342</v>
      </c>
      <c r="F16" s="88">
        <f t="shared" si="0"/>
        <v>574610276</v>
      </c>
      <c r="G16" s="96">
        <v>0</v>
      </c>
      <c r="H16" s="96">
        <f>-F16</f>
        <v>-574610276</v>
      </c>
      <c r="I16" s="96">
        <v>0</v>
      </c>
      <c r="J16" s="96">
        <v>0</v>
      </c>
      <c r="K16" s="96">
        <v>0</v>
      </c>
      <c r="L16" s="96">
        <v>0</v>
      </c>
      <c r="M16" s="96">
        <v>0</v>
      </c>
      <c r="N16" s="96">
        <v>0</v>
      </c>
      <c r="O16" s="96">
        <v>0</v>
      </c>
      <c r="P16" s="96">
        <v>0</v>
      </c>
      <c r="Q16" s="96">
        <v>0</v>
      </c>
      <c r="R16" s="96">
        <v>0</v>
      </c>
      <c r="S16" s="96">
        <v>0</v>
      </c>
      <c r="T16" s="96">
        <v>0</v>
      </c>
      <c r="U16" s="96">
        <v>0</v>
      </c>
      <c r="V16" s="96">
        <v>0</v>
      </c>
      <c r="W16" s="96">
        <v>0</v>
      </c>
      <c r="X16" s="96">
        <v>0</v>
      </c>
      <c r="Y16" s="96">
        <v>0</v>
      </c>
      <c r="Z16" s="97">
        <f t="shared" si="1"/>
        <v>0</v>
      </c>
      <c r="AA16" s="81"/>
      <c r="AB16" s="81"/>
      <c r="AC16" s="81"/>
      <c r="AD16" s="81"/>
      <c r="AE16" s="81"/>
      <c r="AF16" s="81"/>
      <c r="AG16" s="81"/>
      <c r="AH16" s="81"/>
      <c r="AI16" s="81"/>
      <c r="AJ16" s="81"/>
      <c r="AK16" s="81"/>
      <c r="AL16" s="81"/>
      <c r="AM16" s="81"/>
      <c r="AN16" s="85"/>
      <c r="AO16" s="85"/>
      <c r="AP16" s="85"/>
      <c r="AQ16" s="85"/>
      <c r="AR16" s="85"/>
      <c r="AS16" s="85"/>
      <c r="AT16" s="85"/>
      <c r="AU16" s="85"/>
      <c r="AV16" s="85"/>
      <c r="AW16" s="85"/>
      <c r="AX16" s="85"/>
      <c r="AY16" s="85"/>
      <c r="AZ16" s="85"/>
      <c r="BA16" s="85"/>
    </row>
    <row r="17" spans="1:53" s="86" customFormat="1" ht="10.199999999999999" hidden="1">
      <c r="A17" s="87" t="s">
        <v>545</v>
      </c>
      <c r="B17" s="88">
        <f>SUMIF('Clasificación 06.2022'!D:D,'CA EF'!A17,'Clasificación 06.2022'!G:G)</f>
        <v>-764896233</v>
      </c>
      <c r="C17" s="88"/>
      <c r="D17" s="88"/>
      <c r="E17" s="39">
        <v>-169150685</v>
      </c>
      <c r="F17" s="88">
        <f t="shared" si="0"/>
        <v>-595745548</v>
      </c>
      <c r="G17" s="96">
        <v>0</v>
      </c>
      <c r="H17" s="96">
        <f>-F17</f>
        <v>595745548</v>
      </c>
      <c r="I17" s="96">
        <v>0</v>
      </c>
      <c r="J17" s="96">
        <v>0</v>
      </c>
      <c r="K17" s="96">
        <v>0</v>
      </c>
      <c r="L17" s="96">
        <v>0</v>
      </c>
      <c r="M17" s="96">
        <v>0</v>
      </c>
      <c r="N17" s="96">
        <v>0</v>
      </c>
      <c r="O17" s="96">
        <v>0</v>
      </c>
      <c r="P17" s="96">
        <v>0</v>
      </c>
      <c r="Q17" s="96">
        <v>0</v>
      </c>
      <c r="R17" s="96">
        <v>0</v>
      </c>
      <c r="S17" s="96">
        <v>0</v>
      </c>
      <c r="T17" s="96">
        <v>0</v>
      </c>
      <c r="U17" s="96">
        <v>0</v>
      </c>
      <c r="V17" s="96">
        <v>0</v>
      </c>
      <c r="W17" s="96">
        <v>0</v>
      </c>
      <c r="X17" s="96">
        <v>0</v>
      </c>
      <c r="Y17" s="96">
        <v>0</v>
      </c>
      <c r="Z17" s="97">
        <f t="shared" si="1"/>
        <v>0</v>
      </c>
      <c r="AA17" s="81"/>
      <c r="AB17" s="81"/>
      <c r="AC17" s="81"/>
      <c r="AD17" s="81"/>
      <c r="AE17" s="81"/>
      <c r="AF17" s="81"/>
      <c r="AG17" s="81"/>
      <c r="AH17" s="81"/>
      <c r="AI17" s="81"/>
      <c r="AJ17" s="81"/>
      <c r="AK17" s="81"/>
      <c r="AL17" s="81"/>
      <c r="AM17" s="81"/>
      <c r="AN17" s="85"/>
      <c r="AO17" s="85"/>
      <c r="AP17" s="85"/>
      <c r="AQ17" s="85"/>
      <c r="AR17" s="85"/>
      <c r="AS17" s="85"/>
      <c r="AT17" s="85"/>
      <c r="AU17" s="85"/>
      <c r="AV17" s="85"/>
      <c r="AW17" s="85"/>
      <c r="AX17" s="85"/>
      <c r="AY17" s="85"/>
      <c r="AZ17" s="85"/>
      <c r="BA17" s="85"/>
    </row>
    <row r="18" spans="1:53" s="26" customFormat="1" ht="10.199999999999999" hidden="1">
      <c r="A18" s="16" t="s">
        <v>151</v>
      </c>
      <c r="B18" s="39"/>
      <c r="C18" s="39"/>
      <c r="D18" s="39"/>
      <c r="E18" s="39"/>
      <c r="F18" s="88">
        <f t="shared" si="0"/>
        <v>0</v>
      </c>
      <c r="G18" s="96">
        <v>0</v>
      </c>
      <c r="H18" s="96">
        <v>0</v>
      </c>
      <c r="I18" s="96">
        <v>0</v>
      </c>
      <c r="J18" s="96">
        <v>0</v>
      </c>
      <c r="K18" s="96">
        <v>0</v>
      </c>
      <c r="L18" s="96">
        <v>0</v>
      </c>
      <c r="M18" s="96">
        <v>0</v>
      </c>
      <c r="N18" s="96">
        <v>0</v>
      </c>
      <c r="O18" s="96">
        <v>0</v>
      </c>
      <c r="P18" s="96">
        <v>0</v>
      </c>
      <c r="Q18" s="96">
        <v>0</v>
      </c>
      <c r="R18" s="96">
        <v>0</v>
      </c>
      <c r="S18" s="96">
        <v>0</v>
      </c>
      <c r="T18" s="96">
        <v>0</v>
      </c>
      <c r="U18" s="96">
        <v>0</v>
      </c>
      <c r="V18" s="96">
        <v>0</v>
      </c>
      <c r="W18" s="96">
        <v>0</v>
      </c>
      <c r="X18" s="96">
        <v>0</v>
      </c>
      <c r="Y18" s="96">
        <v>0</v>
      </c>
      <c r="Z18" s="97">
        <f t="shared" si="1"/>
        <v>0</v>
      </c>
      <c r="AA18" s="27"/>
      <c r="AB18" s="27"/>
      <c r="AC18" s="27"/>
      <c r="AD18" s="27"/>
      <c r="AE18" s="27"/>
      <c r="AF18" s="27"/>
      <c r="AG18" s="27"/>
      <c r="AH18" s="27"/>
      <c r="AI18" s="27"/>
      <c r="AJ18" s="27"/>
      <c r="AK18" s="27"/>
      <c r="AL18" s="27"/>
      <c r="AM18" s="27"/>
      <c r="AN18" s="25"/>
      <c r="AO18" s="25"/>
      <c r="AP18" s="25"/>
      <c r="AQ18" s="25"/>
      <c r="AR18" s="25"/>
      <c r="AS18" s="25"/>
      <c r="AT18" s="25"/>
      <c r="AU18" s="25"/>
      <c r="AV18" s="25"/>
      <c r="AW18" s="25"/>
      <c r="AX18" s="25"/>
      <c r="AY18" s="25"/>
      <c r="AZ18" s="25"/>
      <c r="BA18" s="25"/>
    </row>
    <row r="19" spans="1:53" s="86" customFormat="1" ht="10.199999999999999" hidden="1">
      <c r="A19" s="84" t="s">
        <v>152</v>
      </c>
      <c r="B19" s="88">
        <f>SUMIF('Clasificación 06.2022'!D:D,'CA EF'!A19,'Clasificación 06.2022'!G:G)</f>
        <v>0</v>
      </c>
      <c r="C19" s="88"/>
      <c r="D19" s="88"/>
      <c r="E19" s="39">
        <v>0</v>
      </c>
      <c r="F19" s="88">
        <f t="shared" si="0"/>
        <v>0</v>
      </c>
      <c r="G19" s="96">
        <v>0</v>
      </c>
      <c r="H19" s="96">
        <f>-F19</f>
        <v>0</v>
      </c>
      <c r="I19" s="96">
        <v>0</v>
      </c>
      <c r="J19" s="96">
        <v>0</v>
      </c>
      <c r="K19" s="96">
        <v>0</v>
      </c>
      <c r="L19" s="96">
        <v>0</v>
      </c>
      <c r="M19" s="96">
        <v>0</v>
      </c>
      <c r="N19" s="96">
        <v>0</v>
      </c>
      <c r="O19" s="96">
        <v>0</v>
      </c>
      <c r="P19" s="96">
        <v>0</v>
      </c>
      <c r="Q19" s="96">
        <v>0</v>
      </c>
      <c r="R19" s="96">
        <v>0</v>
      </c>
      <c r="S19" s="96">
        <v>0</v>
      </c>
      <c r="T19" s="96">
        <v>0</v>
      </c>
      <c r="U19" s="96">
        <v>0</v>
      </c>
      <c r="V19" s="96">
        <v>0</v>
      </c>
      <c r="W19" s="96">
        <v>0</v>
      </c>
      <c r="X19" s="96">
        <v>0</v>
      </c>
      <c r="Y19" s="96">
        <v>0</v>
      </c>
      <c r="Z19" s="97">
        <f t="shared" si="1"/>
        <v>0</v>
      </c>
      <c r="AA19" s="81"/>
      <c r="AB19" s="81"/>
      <c r="AC19" s="81"/>
      <c r="AD19" s="81"/>
      <c r="AE19" s="81"/>
      <c r="AF19" s="81"/>
      <c r="AG19" s="81"/>
      <c r="AH19" s="81"/>
      <c r="AI19" s="81"/>
      <c r="AJ19" s="81"/>
      <c r="AK19" s="81"/>
      <c r="AL19" s="81"/>
      <c r="AM19" s="81"/>
      <c r="AN19" s="85"/>
      <c r="AO19" s="85"/>
      <c r="AP19" s="85"/>
      <c r="AQ19" s="85"/>
      <c r="AR19" s="85"/>
      <c r="AS19" s="85"/>
      <c r="AT19" s="85"/>
      <c r="AU19" s="85"/>
      <c r="AV19" s="85"/>
      <c r="AW19" s="85"/>
      <c r="AX19" s="85"/>
      <c r="AY19" s="85"/>
      <c r="AZ19" s="85"/>
      <c r="BA19" s="85"/>
    </row>
    <row r="20" spans="1:53" s="86" customFormat="1" ht="10.199999999999999" hidden="1">
      <c r="A20" s="87" t="s">
        <v>309</v>
      </c>
      <c r="B20" s="88">
        <f>SUMIF('Clasificación 06.2022'!D:D,'CA EF'!A20,'Clasificación 06.2022'!G:G)</f>
        <v>0</v>
      </c>
      <c r="C20" s="88"/>
      <c r="D20" s="88"/>
      <c r="E20" s="39">
        <v>0</v>
      </c>
      <c r="F20" s="88">
        <f t="shared" si="0"/>
        <v>0</v>
      </c>
      <c r="G20" s="96">
        <v>0</v>
      </c>
      <c r="H20" s="96">
        <v>0</v>
      </c>
      <c r="I20" s="96">
        <f>-F20</f>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7">
        <f t="shared" si="1"/>
        <v>0</v>
      </c>
      <c r="AA20" s="81"/>
      <c r="AB20" s="81"/>
      <c r="AC20" s="81"/>
      <c r="AD20" s="81"/>
      <c r="AE20" s="81"/>
      <c r="AF20" s="81"/>
      <c r="AG20" s="81"/>
      <c r="AH20" s="81"/>
      <c r="AI20" s="81"/>
      <c r="AJ20" s="81"/>
      <c r="AK20" s="81"/>
      <c r="AL20" s="81"/>
      <c r="AM20" s="81"/>
      <c r="AN20" s="85"/>
      <c r="AO20" s="85"/>
      <c r="AP20" s="85"/>
      <c r="AQ20" s="85"/>
      <c r="AR20" s="85"/>
      <c r="AS20" s="85"/>
      <c r="AT20" s="85"/>
      <c r="AU20" s="85"/>
      <c r="AV20" s="85"/>
      <c r="AW20" s="85"/>
      <c r="AX20" s="85"/>
      <c r="AY20" s="85"/>
      <c r="AZ20" s="85"/>
      <c r="BA20" s="85"/>
    </row>
    <row r="21" spans="1:53" s="86" customFormat="1" ht="10.199999999999999" hidden="1">
      <c r="A21" s="87" t="s">
        <v>310</v>
      </c>
      <c r="B21" s="88">
        <f>SUMIF('Clasificación 06.2022'!D:D,'CA EF'!A21,'Clasificación 06.2022'!G:G)</f>
        <v>0</v>
      </c>
      <c r="C21" s="88"/>
      <c r="D21" s="88"/>
      <c r="E21" s="39">
        <v>0</v>
      </c>
      <c r="F21" s="88">
        <f t="shared" si="0"/>
        <v>0</v>
      </c>
      <c r="G21" s="96">
        <v>0</v>
      </c>
      <c r="H21" s="96">
        <v>0</v>
      </c>
      <c r="I21" s="96">
        <f>-F21</f>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7">
        <f t="shared" si="1"/>
        <v>0</v>
      </c>
      <c r="AA21" s="81"/>
      <c r="AB21" s="81"/>
      <c r="AC21" s="81"/>
      <c r="AD21" s="81"/>
      <c r="AE21" s="81"/>
      <c r="AF21" s="81"/>
      <c r="AG21" s="81"/>
      <c r="AH21" s="81"/>
      <c r="AI21" s="81"/>
      <c r="AJ21" s="81"/>
      <c r="AK21" s="81"/>
      <c r="AL21" s="81"/>
      <c r="AM21" s="81"/>
      <c r="AN21" s="85"/>
      <c r="AO21" s="85"/>
      <c r="AP21" s="85"/>
      <c r="AQ21" s="85"/>
      <c r="AR21" s="85"/>
      <c r="AS21" s="85"/>
      <c r="AT21" s="85"/>
      <c r="AU21" s="85"/>
      <c r="AV21" s="85"/>
      <c r="AW21" s="85"/>
      <c r="AX21" s="85"/>
      <c r="AY21" s="85"/>
      <c r="AZ21" s="85"/>
      <c r="BA21" s="85"/>
    </row>
    <row r="22" spans="1:53" s="26" customFormat="1" ht="10.199999999999999" hidden="1">
      <c r="A22" s="16" t="s">
        <v>68</v>
      </c>
      <c r="B22" s="39"/>
      <c r="C22" s="39"/>
      <c r="D22" s="39"/>
      <c r="E22" s="39"/>
      <c r="F22" s="88">
        <f t="shared" si="0"/>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7">
        <f t="shared" si="1"/>
        <v>0</v>
      </c>
      <c r="AA22" s="27"/>
      <c r="AB22" s="27"/>
      <c r="AC22" s="27"/>
      <c r="AD22" s="27"/>
      <c r="AE22" s="27"/>
      <c r="AF22" s="27"/>
      <c r="AG22" s="27"/>
      <c r="AH22" s="27"/>
      <c r="AI22" s="27"/>
      <c r="AJ22" s="27"/>
      <c r="AK22" s="27"/>
      <c r="AL22" s="27"/>
      <c r="AM22" s="27"/>
      <c r="AN22" s="25"/>
      <c r="AO22" s="25"/>
      <c r="AP22" s="25"/>
      <c r="AQ22" s="25"/>
      <c r="AR22" s="25"/>
      <c r="AS22" s="25"/>
      <c r="AT22" s="25"/>
      <c r="AU22" s="25"/>
      <c r="AV22" s="25"/>
      <c r="AW22" s="25"/>
      <c r="AX22" s="25"/>
      <c r="AY22" s="25"/>
      <c r="AZ22" s="25"/>
      <c r="BA22" s="25"/>
    </row>
    <row r="23" spans="1:53" s="86" customFormat="1" ht="10.199999999999999" hidden="1">
      <c r="A23" s="62" t="s">
        <v>311</v>
      </c>
      <c r="B23" s="88"/>
      <c r="C23" s="88"/>
      <c r="D23" s="88"/>
      <c r="E23" s="39"/>
      <c r="F23" s="88">
        <f t="shared" si="0"/>
        <v>0</v>
      </c>
      <c r="G23" s="96">
        <v>0</v>
      </c>
      <c r="H23" s="96">
        <f>-F23</f>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7">
        <f t="shared" si="1"/>
        <v>0</v>
      </c>
      <c r="AA23" s="81"/>
      <c r="AB23" s="81"/>
      <c r="AC23" s="81"/>
      <c r="AD23" s="81"/>
      <c r="AE23" s="81"/>
      <c r="AF23" s="81"/>
      <c r="AG23" s="81"/>
      <c r="AH23" s="81"/>
      <c r="AI23" s="81"/>
      <c r="AJ23" s="81"/>
      <c r="AK23" s="81"/>
      <c r="AL23" s="81"/>
      <c r="AM23" s="81"/>
      <c r="AN23" s="85"/>
      <c r="AO23" s="85"/>
      <c r="AP23" s="85"/>
      <c r="AQ23" s="85"/>
      <c r="AR23" s="85"/>
      <c r="AS23" s="85"/>
      <c r="AT23" s="85"/>
      <c r="AU23" s="85"/>
      <c r="AV23" s="85"/>
      <c r="AW23" s="85"/>
      <c r="AX23" s="85"/>
      <c r="AY23" s="85"/>
      <c r="AZ23" s="85"/>
      <c r="BA23" s="85"/>
    </row>
    <row r="24" spans="1:53" s="86" customFormat="1" ht="10.199999999999999" hidden="1">
      <c r="A24" s="63" t="s">
        <v>312</v>
      </c>
      <c r="B24" s="88">
        <f>SUMIF('Clasificación 06.2022'!D:D,'CA EF'!A24,'Clasificación 06.2022'!G:G)</f>
        <v>0</v>
      </c>
      <c r="C24" s="88"/>
      <c r="D24" s="88"/>
      <c r="E24" s="39">
        <v>0</v>
      </c>
      <c r="F24" s="88">
        <f t="shared" si="0"/>
        <v>0</v>
      </c>
      <c r="G24" s="96">
        <v>0</v>
      </c>
      <c r="H24" s="96">
        <v>0</v>
      </c>
      <c r="I24" s="96">
        <f>-F24</f>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7">
        <f t="shared" si="1"/>
        <v>0</v>
      </c>
      <c r="AA24" s="81"/>
      <c r="AB24" s="81"/>
      <c r="AC24" s="81"/>
      <c r="AD24" s="81"/>
      <c r="AE24" s="81"/>
      <c r="AF24" s="81"/>
      <c r="AG24" s="81"/>
      <c r="AH24" s="81"/>
      <c r="AI24" s="81"/>
      <c r="AJ24" s="81"/>
      <c r="AK24" s="81"/>
      <c r="AL24" s="81"/>
      <c r="AM24" s="81"/>
      <c r="AN24" s="85"/>
      <c r="AO24" s="85"/>
      <c r="AP24" s="85"/>
      <c r="AQ24" s="85"/>
      <c r="AR24" s="85"/>
      <c r="AS24" s="85"/>
      <c r="AT24" s="85"/>
      <c r="AU24" s="85"/>
      <c r="AV24" s="85"/>
      <c r="AW24" s="85"/>
      <c r="AX24" s="85"/>
      <c r="AY24" s="85"/>
      <c r="AZ24" s="85"/>
      <c r="BA24" s="85"/>
    </row>
    <row r="25" spans="1:53" s="86" customFormat="1" ht="10.199999999999999" hidden="1">
      <c r="A25" s="64" t="s">
        <v>224</v>
      </c>
      <c r="B25" s="88"/>
      <c r="C25" s="88"/>
      <c r="D25" s="88"/>
      <c r="E25" s="39"/>
      <c r="F25" s="88">
        <f t="shared" si="0"/>
        <v>0</v>
      </c>
      <c r="G25" s="96">
        <v>0</v>
      </c>
      <c r="H25" s="96">
        <f>-F25</f>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7">
        <f t="shared" si="1"/>
        <v>0</v>
      </c>
      <c r="AA25" s="81"/>
      <c r="AB25" s="81"/>
      <c r="AC25" s="81"/>
      <c r="AD25" s="81"/>
      <c r="AE25" s="81"/>
      <c r="AF25" s="81"/>
      <c r="AG25" s="81"/>
      <c r="AH25" s="81"/>
      <c r="AI25" s="81"/>
      <c r="AJ25" s="81"/>
      <c r="AK25" s="81"/>
      <c r="AL25" s="81"/>
      <c r="AM25" s="81"/>
      <c r="AN25" s="85"/>
      <c r="AO25" s="85"/>
      <c r="AP25" s="85"/>
      <c r="AQ25" s="85"/>
      <c r="AR25" s="85"/>
      <c r="AS25" s="85"/>
      <c r="AT25" s="85"/>
      <c r="AU25" s="85"/>
      <c r="AV25" s="85"/>
      <c r="AW25" s="85"/>
      <c r="AX25" s="85"/>
      <c r="AY25" s="85"/>
      <c r="AZ25" s="85"/>
      <c r="BA25" s="85"/>
    </row>
    <row r="26" spans="1:53" s="86" customFormat="1" ht="10.199999999999999" hidden="1">
      <c r="A26" s="95" t="s">
        <v>225</v>
      </c>
      <c r="B26" s="88">
        <f>SUMIF('Clasificación 06.2022'!D:D,'CA EF'!A26,'Clasificación 06.2022'!G:G)</f>
        <v>0</v>
      </c>
      <c r="C26" s="88"/>
      <c r="D26" s="88"/>
      <c r="E26" s="39">
        <v>0</v>
      </c>
      <c r="F26" s="88">
        <f t="shared" si="0"/>
        <v>0</v>
      </c>
      <c r="G26" s="96">
        <f>-F26</f>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7">
        <f t="shared" si="1"/>
        <v>0</v>
      </c>
      <c r="AA26" s="81"/>
      <c r="AB26" s="81"/>
      <c r="AC26" s="81"/>
      <c r="AD26" s="81"/>
      <c r="AE26" s="81"/>
      <c r="AF26" s="81"/>
      <c r="AG26" s="81"/>
      <c r="AH26" s="81"/>
      <c r="AI26" s="81"/>
      <c r="AJ26" s="81"/>
      <c r="AK26" s="81"/>
      <c r="AL26" s="81"/>
      <c r="AM26" s="81"/>
      <c r="AN26" s="85"/>
      <c r="AO26" s="85"/>
      <c r="AP26" s="85"/>
      <c r="AQ26" s="85"/>
      <c r="AR26" s="85"/>
      <c r="AS26" s="85"/>
      <c r="AT26" s="85"/>
      <c r="AU26" s="85"/>
      <c r="AV26" s="85"/>
      <c r="AW26" s="85"/>
      <c r="AX26" s="85"/>
      <c r="AY26" s="85"/>
      <c r="AZ26" s="85"/>
      <c r="BA26" s="85"/>
    </row>
    <row r="27" spans="1:53" s="86" customFormat="1" ht="10.199999999999999" hidden="1">
      <c r="A27" s="95" t="s">
        <v>237</v>
      </c>
      <c r="B27" s="88">
        <f>SUMIF('Clasificación 06.2022'!D:D,'CA EF'!A27,'Clasificación 06.2022'!G:G)</f>
        <v>0</v>
      </c>
      <c r="C27" s="88"/>
      <c r="D27" s="88"/>
      <c r="E27" s="39">
        <v>0</v>
      </c>
      <c r="F27" s="88">
        <f t="shared" si="0"/>
        <v>0</v>
      </c>
      <c r="G27" s="96">
        <f>-F27</f>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7">
        <f t="shared" si="1"/>
        <v>0</v>
      </c>
      <c r="AA27" s="81"/>
      <c r="AB27" s="81"/>
      <c r="AC27" s="81"/>
      <c r="AD27" s="81"/>
      <c r="AE27" s="81"/>
      <c r="AF27" s="81"/>
      <c r="AG27" s="81"/>
      <c r="AH27" s="81"/>
      <c r="AI27" s="81"/>
      <c r="AJ27" s="81"/>
      <c r="AK27" s="81"/>
      <c r="AL27" s="81"/>
      <c r="AM27" s="81"/>
      <c r="AN27" s="85"/>
      <c r="AO27" s="85"/>
      <c r="AP27" s="85"/>
      <c r="AQ27" s="85"/>
      <c r="AR27" s="85"/>
      <c r="AS27" s="85"/>
      <c r="AT27" s="85"/>
      <c r="AU27" s="85"/>
      <c r="AV27" s="85"/>
      <c r="AW27" s="85"/>
      <c r="AX27" s="85"/>
      <c r="AY27" s="85"/>
      <c r="AZ27" s="85"/>
      <c r="BA27" s="85"/>
    </row>
    <row r="28" spans="1:53" s="26" customFormat="1" ht="10.199999999999999" hidden="1">
      <c r="A28" s="16" t="s">
        <v>153</v>
      </c>
      <c r="B28" s="39"/>
      <c r="C28" s="39"/>
      <c r="D28" s="39"/>
      <c r="E28" s="39"/>
      <c r="F28" s="88">
        <f t="shared" si="0"/>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7">
        <f t="shared" si="1"/>
        <v>0</v>
      </c>
      <c r="AA28" s="27"/>
      <c r="AB28" s="27"/>
      <c r="AC28" s="27"/>
      <c r="AD28" s="27"/>
      <c r="AE28" s="27"/>
      <c r="AF28" s="27"/>
      <c r="AG28" s="27"/>
      <c r="AH28" s="27"/>
      <c r="AI28" s="27"/>
      <c r="AJ28" s="27"/>
      <c r="AK28" s="27"/>
      <c r="AL28" s="27"/>
      <c r="AM28" s="27"/>
      <c r="AN28" s="25"/>
      <c r="AO28" s="25"/>
      <c r="AP28" s="25"/>
      <c r="AQ28" s="25"/>
      <c r="AR28" s="25"/>
      <c r="AS28" s="25"/>
      <c r="AT28" s="25"/>
      <c r="AU28" s="25"/>
      <c r="AV28" s="25"/>
      <c r="AW28" s="25"/>
      <c r="AX28" s="25"/>
      <c r="AY28" s="25"/>
      <c r="AZ28" s="25"/>
      <c r="BA28" s="25"/>
    </row>
    <row r="29" spans="1:53" s="86" customFormat="1" ht="10.199999999999999" hidden="1">
      <c r="A29" s="240" t="s">
        <v>406</v>
      </c>
      <c r="B29" s="88">
        <f>SUMIF('Clasificación 06.2022'!D:D,'CA EF'!A29,'Clasificación 06.2022'!G:G)</f>
        <v>78283533</v>
      </c>
      <c r="C29" s="88"/>
      <c r="D29" s="88"/>
      <c r="E29" s="39">
        <v>39075309</v>
      </c>
      <c r="F29" s="88">
        <f t="shared" si="0"/>
        <v>39208224</v>
      </c>
      <c r="G29" s="96">
        <v>0</v>
      </c>
      <c r="H29" s="96">
        <v>0</v>
      </c>
      <c r="I29" s="96">
        <v>0</v>
      </c>
      <c r="J29" s="96">
        <v>0</v>
      </c>
      <c r="K29" s="251">
        <v>0</v>
      </c>
      <c r="L29" s="96">
        <v>0</v>
      </c>
      <c r="M29" s="96">
        <v>0</v>
      </c>
      <c r="N29" s="96">
        <f>-F29</f>
        <v>-39208224</v>
      </c>
      <c r="O29" s="96">
        <v>0</v>
      </c>
      <c r="P29" s="96">
        <v>0</v>
      </c>
      <c r="Q29" s="96">
        <v>0</v>
      </c>
      <c r="R29" s="96">
        <v>0</v>
      </c>
      <c r="S29" s="96">
        <v>0</v>
      </c>
      <c r="T29" s="96">
        <v>0</v>
      </c>
      <c r="U29" s="96">
        <v>0</v>
      </c>
      <c r="V29" s="96">
        <v>0</v>
      </c>
      <c r="W29" s="96">
        <v>0</v>
      </c>
      <c r="X29" s="96">
        <v>0</v>
      </c>
      <c r="Y29" s="96">
        <v>0</v>
      </c>
      <c r="Z29" s="97">
        <f t="shared" si="1"/>
        <v>0</v>
      </c>
      <c r="AA29" s="81"/>
      <c r="AB29" s="81"/>
      <c r="AC29" s="81"/>
      <c r="AD29" s="81"/>
      <c r="AE29" s="81"/>
      <c r="AF29" s="81"/>
      <c r="AG29" s="81"/>
      <c r="AH29" s="81"/>
      <c r="AI29" s="81"/>
      <c r="AJ29" s="81"/>
      <c r="AK29" s="81"/>
      <c r="AL29" s="81"/>
      <c r="AM29" s="81"/>
      <c r="AN29" s="85"/>
      <c r="AO29" s="85"/>
      <c r="AP29" s="85"/>
      <c r="AQ29" s="85"/>
      <c r="AR29" s="85"/>
      <c r="AS29" s="85"/>
      <c r="AT29" s="85"/>
      <c r="AU29" s="85"/>
      <c r="AV29" s="85"/>
      <c r="AW29" s="85"/>
      <c r="AX29" s="85"/>
      <c r="AY29" s="85"/>
      <c r="AZ29" s="85"/>
      <c r="BA29" s="85"/>
    </row>
    <row r="30" spans="1:53" s="26" customFormat="1" ht="10.199999999999999" hidden="1">
      <c r="A30" s="16" t="s">
        <v>321</v>
      </c>
      <c r="B30" s="39"/>
      <c r="C30" s="39"/>
      <c r="D30" s="39"/>
      <c r="E30" s="39"/>
      <c r="F30" s="88">
        <f t="shared" si="0"/>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7">
        <f t="shared" si="1"/>
        <v>0</v>
      </c>
      <c r="AA30" s="27"/>
      <c r="AB30" s="27"/>
      <c r="AC30" s="27"/>
      <c r="AD30" s="27"/>
      <c r="AE30" s="27"/>
      <c r="AF30" s="27"/>
      <c r="AG30" s="27"/>
      <c r="AH30" s="27"/>
      <c r="AI30" s="27"/>
      <c r="AJ30" s="27"/>
      <c r="AK30" s="27"/>
      <c r="AL30" s="27"/>
      <c r="AM30" s="27"/>
      <c r="AN30" s="25"/>
      <c r="AO30" s="25"/>
      <c r="AP30" s="25"/>
      <c r="AQ30" s="25"/>
      <c r="AR30" s="25"/>
      <c r="AS30" s="25"/>
      <c r="AT30" s="25"/>
      <c r="AU30" s="25"/>
      <c r="AV30" s="25"/>
      <c r="AW30" s="25"/>
      <c r="AX30" s="25"/>
      <c r="AY30" s="25"/>
      <c r="AZ30" s="25"/>
      <c r="BA30" s="25"/>
    </row>
    <row r="31" spans="1:53" s="86" customFormat="1" ht="10.199999999999999" hidden="1">
      <c r="A31" s="87" t="s">
        <v>322</v>
      </c>
      <c r="B31" s="88">
        <f>SUMIF('Clasificación 06.2022'!D:D,'CA EF'!A31,'Clasificación 06.2022'!G:G)</f>
        <v>0</v>
      </c>
      <c r="C31" s="88"/>
      <c r="D31" s="88"/>
      <c r="E31" s="39">
        <v>0</v>
      </c>
      <c r="F31" s="88">
        <f t="shared" si="0"/>
        <v>0</v>
      </c>
      <c r="G31" s="96">
        <v>0</v>
      </c>
      <c r="H31" s="96">
        <v>0</v>
      </c>
      <c r="I31" s="96">
        <v>0</v>
      </c>
      <c r="J31" s="96">
        <v>0</v>
      </c>
      <c r="K31" s="96">
        <f>-F31</f>
        <v>0</v>
      </c>
      <c r="L31" s="96">
        <v>0</v>
      </c>
      <c r="M31" s="96">
        <v>0</v>
      </c>
      <c r="N31" s="96">
        <v>0</v>
      </c>
      <c r="O31" s="96">
        <v>0</v>
      </c>
      <c r="P31" s="96">
        <v>0</v>
      </c>
      <c r="Q31" s="96">
        <v>0</v>
      </c>
      <c r="R31" s="96">
        <v>0</v>
      </c>
      <c r="S31" s="96">
        <v>0</v>
      </c>
      <c r="T31" s="96">
        <v>0</v>
      </c>
      <c r="U31" s="96">
        <v>0</v>
      </c>
      <c r="V31" s="96">
        <v>0</v>
      </c>
      <c r="W31" s="96">
        <v>0</v>
      </c>
      <c r="X31" s="96">
        <v>0</v>
      </c>
      <c r="Y31" s="96">
        <v>0</v>
      </c>
      <c r="Z31" s="97">
        <f t="shared" si="1"/>
        <v>0</v>
      </c>
      <c r="AA31" s="81"/>
      <c r="AB31" s="81"/>
      <c r="AC31" s="81"/>
      <c r="AD31" s="81"/>
      <c r="AE31" s="81"/>
      <c r="AF31" s="81"/>
      <c r="AG31" s="81"/>
      <c r="AH31" s="81"/>
      <c r="AI31" s="81"/>
      <c r="AJ31" s="81"/>
      <c r="AK31" s="81"/>
      <c r="AL31" s="81"/>
      <c r="AM31" s="81"/>
      <c r="AN31" s="85"/>
      <c r="AO31" s="85"/>
      <c r="AP31" s="85"/>
      <c r="AQ31" s="85"/>
      <c r="AR31" s="85"/>
      <c r="AS31" s="85"/>
      <c r="AT31" s="85"/>
      <c r="AU31" s="85"/>
      <c r="AV31" s="85"/>
      <c r="AW31" s="85"/>
      <c r="AX31" s="85"/>
      <c r="AY31" s="85"/>
      <c r="AZ31" s="85"/>
      <c r="BA31" s="85"/>
    </row>
    <row r="32" spans="1:53" s="26" customFormat="1" ht="10.199999999999999" hidden="1">
      <c r="A32" s="16" t="s">
        <v>323</v>
      </c>
      <c r="B32" s="39"/>
      <c r="C32" s="39"/>
      <c r="D32" s="39"/>
      <c r="E32" s="39"/>
      <c r="F32" s="88">
        <f t="shared" si="0"/>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7">
        <f t="shared" si="1"/>
        <v>0</v>
      </c>
      <c r="AA32" s="27"/>
      <c r="AB32" s="27"/>
      <c r="AC32" s="27"/>
      <c r="AD32" s="27"/>
      <c r="AE32" s="27"/>
      <c r="AF32" s="27"/>
      <c r="AG32" s="27"/>
      <c r="AH32" s="27"/>
      <c r="AI32" s="27"/>
      <c r="AJ32" s="27"/>
      <c r="AK32" s="27"/>
      <c r="AL32" s="27"/>
      <c r="AM32" s="27"/>
      <c r="AN32" s="25"/>
      <c r="AO32" s="25"/>
      <c r="AP32" s="25"/>
      <c r="AQ32" s="25"/>
      <c r="AR32" s="25"/>
      <c r="AS32" s="25"/>
      <c r="AT32" s="25"/>
      <c r="AU32" s="25"/>
      <c r="AV32" s="25"/>
      <c r="AW32" s="25"/>
      <c r="AX32" s="25"/>
      <c r="AY32" s="25"/>
      <c r="AZ32" s="25"/>
      <c r="BA32" s="25"/>
    </row>
    <row r="33" spans="1:53" s="86" customFormat="1" ht="10.199999999999999">
      <c r="A33" s="87" t="s">
        <v>413</v>
      </c>
      <c r="B33" s="88">
        <f>SUMIF('Clasificación 06.2022'!D:D,'CA EF'!A33,'Clasificación 06.2022'!G:G)</f>
        <v>248000</v>
      </c>
      <c r="C33" s="88"/>
      <c r="D33" s="88"/>
      <c r="E33" s="39">
        <v>0</v>
      </c>
      <c r="F33" s="88">
        <f t="shared" si="0"/>
        <v>248000</v>
      </c>
      <c r="G33" s="96">
        <v>0</v>
      </c>
      <c r="H33" s="96">
        <v>0</v>
      </c>
      <c r="I33" s="96">
        <v>0</v>
      </c>
      <c r="J33" s="96">
        <v>0</v>
      </c>
      <c r="K33" s="96">
        <f t="shared" ref="K33" si="2">-F33</f>
        <v>-248000</v>
      </c>
      <c r="L33" s="96">
        <v>0</v>
      </c>
      <c r="M33" s="96">
        <v>0</v>
      </c>
      <c r="N33" s="96">
        <v>0</v>
      </c>
      <c r="O33" s="96">
        <v>0</v>
      </c>
      <c r="P33" s="96">
        <v>0</v>
      </c>
      <c r="Q33" s="96">
        <v>0</v>
      </c>
      <c r="R33" s="96">
        <v>0</v>
      </c>
      <c r="S33" s="96">
        <v>0</v>
      </c>
      <c r="T33" s="96">
        <v>0</v>
      </c>
      <c r="U33" s="96">
        <v>0</v>
      </c>
      <c r="V33" s="96">
        <v>0</v>
      </c>
      <c r="W33" s="96">
        <v>0</v>
      </c>
      <c r="X33" s="96">
        <v>0</v>
      </c>
      <c r="Y33" s="96">
        <v>0</v>
      </c>
      <c r="Z33" s="97">
        <f t="shared" si="1"/>
        <v>0</v>
      </c>
      <c r="AA33" s="81"/>
      <c r="AB33" s="81"/>
      <c r="AC33" s="81"/>
      <c r="AD33" s="81"/>
      <c r="AE33" s="81"/>
      <c r="AF33" s="81"/>
      <c r="AG33" s="81"/>
      <c r="AH33" s="81"/>
      <c r="AI33" s="81"/>
      <c r="AJ33" s="81"/>
      <c r="AK33" s="81"/>
      <c r="AL33" s="81"/>
      <c r="AM33" s="81"/>
      <c r="AN33" s="85"/>
      <c r="AO33" s="85"/>
      <c r="AP33" s="85"/>
      <c r="AQ33" s="85"/>
      <c r="AR33" s="85"/>
      <c r="AS33" s="85"/>
      <c r="AT33" s="85"/>
      <c r="AU33" s="85"/>
      <c r="AV33" s="85"/>
      <c r="AW33" s="85"/>
      <c r="AX33" s="85"/>
      <c r="AY33" s="85"/>
      <c r="AZ33" s="85"/>
      <c r="BA33" s="85"/>
    </row>
    <row r="34" spans="1:53" s="26" customFormat="1" ht="10.199999999999999" hidden="1">
      <c r="A34" s="16" t="s">
        <v>226</v>
      </c>
      <c r="B34" s="39"/>
      <c r="C34" s="39"/>
      <c r="D34" s="39"/>
      <c r="E34" s="39"/>
      <c r="F34" s="88">
        <f t="shared" si="0"/>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7">
        <f t="shared" si="1"/>
        <v>0</v>
      </c>
      <c r="AA34" s="27"/>
      <c r="AB34" s="27"/>
      <c r="AC34" s="27"/>
      <c r="AD34" s="27"/>
      <c r="AE34" s="27"/>
      <c r="AF34" s="27"/>
      <c r="AG34" s="27"/>
      <c r="AH34" s="27"/>
      <c r="AI34" s="27"/>
      <c r="AJ34" s="27"/>
      <c r="AK34" s="27"/>
      <c r="AL34" s="27"/>
      <c r="AM34" s="27"/>
      <c r="AN34" s="25"/>
      <c r="AO34" s="25"/>
      <c r="AP34" s="25"/>
      <c r="AQ34" s="25"/>
      <c r="AR34" s="25"/>
      <c r="AS34" s="25"/>
      <c r="AT34" s="25"/>
      <c r="AU34" s="25"/>
      <c r="AV34" s="25"/>
      <c r="AW34" s="25"/>
      <c r="AX34" s="25"/>
      <c r="AY34" s="25"/>
      <c r="AZ34" s="25"/>
      <c r="BA34" s="25"/>
    </row>
    <row r="35" spans="1:53" s="86" customFormat="1" ht="10.199999999999999">
      <c r="A35" s="87" t="s">
        <v>1114</v>
      </c>
      <c r="B35" s="88">
        <f>SUMIF('Clasificación 06.2022'!D:D,'CA EF'!A35,'Clasificación 06.2022'!G:G)</f>
        <v>1320764</v>
      </c>
      <c r="C35" s="88"/>
      <c r="D35" s="88"/>
      <c r="E35" s="39">
        <v>0</v>
      </c>
      <c r="F35" s="88">
        <f t="shared" si="0"/>
        <v>1320764</v>
      </c>
      <c r="G35" s="96">
        <v>0</v>
      </c>
      <c r="H35" s="96">
        <v>0</v>
      </c>
      <c r="I35" s="96">
        <v>0</v>
      </c>
      <c r="J35" s="96">
        <v>0</v>
      </c>
      <c r="K35" s="96">
        <f>-F35</f>
        <v>-1320764</v>
      </c>
      <c r="L35" s="96">
        <v>0</v>
      </c>
      <c r="M35" s="96">
        <v>0</v>
      </c>
      <c r="N35" s="96">
        <v>0</v>
      </c>
      <c r="O35" s="96">
        <v>0</v>
      </c>
      <c r="P35" s="96">
        <v>0</v>
      </c>
      <c r="Q35" s="96">
        <v>0</v>
      </c>
      <c r="R35" s="96">
        <v>0</v>
      </c>
      <c r="S35" s="96">
        <v>0</v>
      </c>
      <c r="T35" s="96">
        <v>0</v>
      </c>
      <c r="U35" s="96">
        <v>0</v>
      </c>
      <c r="V35" s="96">
        <v>0</v>
      </c>
      <c r="W35" s="96">
        <v>0</v>
      </c>
      <c r="X35" s="96">
        <v>0</v>
      </c>
      <c r="Y35" s="96">
        <v>0</v>
      </c>
      <c r="Z35" s="97">
        <f t="shared" si="1"/>
        <v>0</v>
      </c>
      <c r="AA35" s="81"/>
      <c r="AB35" s="81"/>
      <c r="AC35" s="81"/>
      <c r="AD35" s="81"/>
      <c r="AE35" s="81"/>
      <c r="AF35" s="81"/>
      <c r="AG35" s="81"/>
      <c r="AH35" s="81"/>
      <c r="AI35" s="81"/>
      <c r="AJ35" s="81"/>
      <c r="AK35" s="81"/>
      <c r="AL35" s="81"/>
      <c r="AM35" s="81"/>
      <c r="AN35" s="85"/>
      <c r="AO35" s="85"/>
      <c r="AP35" s="85"/>
      <c r="AQ35" s="85"/>
      <c r="AR35" s="85"/>
      <c r="AS35" s="85"/>
      <c r="AT35" s="85"/>
      <c r="AU35" s="85"/>
      <c r="AV35" s="85"/>
      <c r="AW35" s="85"/>
      <c r="AX35" s="85"/>
      <c r="AY35" s="85"/>
      <c r="AZ35" s="85"/>
      <c r="BA35" s="85"/>
    </row>
    <row r="36" spans="1:53" s="86" customFormat="1" ht="10.199999999999999" hidden="1">
      <c r="A36" s="87" t="s">
        <v>313</v>
      </c>
      <c r="B36" s="88">
        <f>SUMIF('Clasificación 06.2022'!D:D,'CA EF'!A36,'Clasificación 06.2022'!G:G)</f>
        <v>0</v>
      </c>
      <c r="C36" s="88"/>
      <c r="D36" s="88"/>
      <c r="E36" s="39">
        <v>0</v>
      </c>
      <c r="F36" s="88">
        <f t="shared" si="0"/>
        <v>0</v>
      </c>
      <c r="G36" s="96">
        <v>0</v>
      </c>
      <c r="H36" s="96">
        <v>0</v>
      </c>
      <c r="I36" s="96">
        <v>0</v>
      </c>
      <c r="J36" s="96">
        <v>0</v>
      </c>
      <c r="K36" s="96">
        <f>-F36</f>
        <v>0</v>
      </c>
      <c r="L36" s="96">
        <v>0</v>
      </c>
      <c r="M36" s="96">
        <v>0</v>
      </c>
      <c r="N36" s="96">
        <v>0</v>
      </c>
      <c r="O36" s="96">
        <v>0</v>
      </c>
      <c r="P36" s="96">
        <v>0</v>
      </c>
      <c r="Q36" s="96">
        <v>0</v>
      </c>
      <c r="R36" s="96">
        <v>0</v>
      </c>
      <c r="S36" s="96">
        <v>0</v>
      </c>
      <c r="T36" s="96">
        <v>0</v>
      </c>
      <c r="U36" s="96">
        <v>0</v>
      </c>
      <c r="V36" s="96">
        <v>0</v>
      </c>
      <c r="W36" s="96">
        <v>0</v>
      </c>
      <c r="X36" s="96">
        <v>0</v>
      </c>
      <c r="Y36" s="96">
        <v>0</v>
      </c>
      <c r="Z36" s="97">
        <f t="shared" si="1"/>
        <v>0</v>
      </c>
      <c r="AA36" s="81"/>
      <c r="AB36" s="81"/>
      <c r="AC36" s="81"/>
      <c r="AD36" s="81"/>
      <c r="AE36" s="81"/>
      <c r="AF36" s="81"/>
      <c r="AG36" s="81"/>
      <c r="AH36" s="81"/>
      <c r="AI36" s="81"/>
      <c r="AJ36" s="81"/>
      <c r="AK36" s="81"/>
      <c r="AL36" s="81"/>
      <c r="AM36" s="81"/>
      <c r="AN36" s="85"/>
      <c r="AO36" s="85"/>
      <c r="AP36" s="85"/>
      <c r="AQ36" s="85"/>
      <c r="AR36" s="85"/>
      <c r="AS36" s="85"/>
      <c r="AT36" s="85"/>
      <c r="AU36" s="85"/>
      <c r="AV36" s="85"/>
      <c r="AW36" s="85"/>
      <c r="AX36" s="85"/>
      <c r="AY36" s="85"/>
      <c r="AZ36" s="85"/>
      <c r="BA36" s="85"/>
    </row>
    <row r="37" spans="1:53" s="597" customFormat="1" ht="10.199999999999999">
      <c r="A37" s="590" t="s">
        <v>1168</v>
      </c>
      <c r="B37" s="591">
        <f>SUMIF('Clasificación 06.2022'!D:D,'CA EF'!A37,'Clasificación 06.2022'!G:G)</f>
        <v>1993143</v>
      </c>
      <c r="C37" s="591"/>
      <c r="D37" s="591"/>
      <c r="E37" s="592"/>
      <c r="F37" s="591">
        <f t="shared" si="0"/>
        <v>1993143</v>
      </c>
      <c r="G37" s="593"/>
      <c r="H37" s="593"/>
      <c r="I37" s="593"/>
      <c r="J37" s="593"/>
      <c r="K37" s="593">
        <f>-F37</f>
        <v>-1993143</v>
      </c>
      <c r="L37" s="593">
        <v>0</v>
      </c>
      <c r="M37" s="593">
        <v>0</v>
      </c>
      <c r="N37" s="593">
        <v>0</v>
      </c>
      <c r="O37" s="593">
        <v>0</v>
      </c>
      <c r="P37" s="593">
        <v>0</v>
      </c>
      <c r="Q37" s="593">
        <v>0</v>
      </c>
      <c r="R37" s="593">
        <v>0</v>
      </c>
      <c r="S37" s="593">
        <v>0</v>
      </c>
      <c r="T37" s="593">
        <v>0</v>
      </c>
      <c r="U37" s="593">
        <v>0</v>
      </c>
      <c r="V37" s="593">
        <v>0</v>
      </c>
      <c r="W37" s="593">
        <v>0</v>
      </c>
      <c r="X37" s="593">
        <v>0</v>
      </c>
      <c r="Y37" s="593">
        <v>0</v>
      </c>
      <c r="Z37" s="594">
        <f t="shared" si="1"/>
        <v>0</v>
      </c>
      <c r="AA37" s="595"/>
      <c r="AB37" s="595"/>
      <c r="AC37" s="595"/>
      <c r="AD37" s="595"/>
      <c r="AE37" s="595"/>
      <c r="AF37" s="595"/>
      <c r="AG37" s="595"/>
      <c r="AH37" s="595"/>
      <c r="AI37" s="595"/>
      <c r="AJ37" s="595"/>
      <c r="AK37" s="595"/>
      <c r="AL37" s="595"/>
      <c r="AM37" s="595"/>
      <c r="AN37" s="596"/>
      <c r="AO37" s="596"/>
      <c r="AP37" s="596"/>
      <c r="AQ37" s="596"/>
      <c r="AR37" s="596"/>
      <c r="AS37" s="596"/>
      <c r="AT37" s="596"/>
      <c r="AU37" s="596"/>
      <c r="AV37" s="596"/>
      <c r="AW37" s="596"/>
      <c r="AX37" s="596"/>
      <c r="AY37" s="596"/>
      <c r="AZ37" s="596"/>
      <c r="BA37" s="596"/>
    </row>
    <row r="38" spans="1:53" s="26" customFormat="1" ht="10.199999999999999" hidden="1">
      <c r="A38" s="16" t="s">
        <v>7</v>
      </c>
      <c r="B38" s="88">
        <f>SUMIF('Clasificación 06.2022'!D:D,'CA EF'!A38,'Clasificación 06.2022'!G:G)</f>
        <v>0</v>
      </c>
      <c r="C38" s="39"/>
      <c r="D38" s="39"/>
      <c r="E38" s="39">
        <v>0</v>
      </c>
      <c r="F38" s="88">
        <f t="shared" si="0"/>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7">
        <f t="shared" si="1"/>
        <v>0</v>
      </c>
      <c r="AA38" s="27"/>
      <c r="AB38" s="27"/>
      <c r="AC38" s="27"/>
      <c r="AD38" s="27"/>
      <c r="AE38" s="27"/>
      <c r="AF38" s="27"/>
      <c r="AG38" s="27"/>
      <c r="AH38" s="27"/>
      <c r="AI38" s="27"/>
      <c r="AJ38" s="27"/>
      <c r="AK38" s="27"/>
      <c r="AL38" s="27"/>
      <c r="AM38" s="27"/>
      <c r="AN38" s="25"/>
      <c r="AO38" s="25"/>
      <c r="AP38" s="25"/>
      <c r="AQ38" s="25"/>
      <c r="AR38" s="25"/>
      <c r="AS38" s="25"/>
      <c r="AT38" s="25"/>
      <c r="AU38" s="25"/>
      <c r="AV38" s="25"/>
      <c r="AW38" s="25"/>
      <c r="AX38" s="25"/>
      <c r="AY38" s="25"/>
      <c r="AZ38" s="25"/>
      <c r="BA38" s="25"/>
    </row>
    <row r="39" spans="1:53" s="26" customFormat="1" ht="10.199999999999999" hidden="1">
      <c r="A39" s="16" t="s">
        <v>354</v>
      </c>
      <c r="B39" s="88">
        <f>SUMIF('Clasificación 06.2022'!D:D,'CA EF'!A39,'Clasificación 06.2022'!G:G)</f>
        <v>0</v>
      </c>
      <c r="C39" s="39"/>
      <c r="D39" s="39"/>
      <c r="E39" s="39">
        <v>0</v>
      </c>
      <c r="F39" s="88">
        <f t="shared" si="0"/>
        <v>0</v>
      </c>
      <c r="G39" s="96">
        <v>0</v>
      </c>
      <c r="H39" s="96">
        <v>0</v>
      </c>
      <c r="I39" s="96">
        <v>0</v>
      </c>
      <c r="J39" s="96">
        <v>0</v>
      </c>
      <c r="K39" s="96">
        <f>-F39</f>
        <v>0</v>
      </c>
      <c r="L39" s="96">
        <v>0</v>
      </c>
      <c r="M39" s="96">
        <v>0</v>
      </c>
      <c r="N39" s="96">
        <v>0</v>
      </c>
      <c r="O39" s="96">
        <v>0</v>
      </c>
      <c r="P39" s="96">
        <v>0</v>
      </c>
      <c r="Q39" s="96">
        <v>0</v>
      </c>
      <c r="R39" s="96">
        <v>0</v>
      </c>
      <c r="S39" s="96">
        <v>0</v>
      </c>
      <c r="T39" s="96">
        <v>0</v>
      </c>
      <c r="U39" s="96">
        <v>0</v>
      </c>
      <c r="V39" s="96">
        <v>0</v>
      </c>
      <c r="W39" s="96">
        <v>0</v>
      </c>
      <c r="X39" s="96">
        <v>0</v>
      </c>
      <c r="Y39" s="96">
        <v>0</v>
      </c>
      <c r="Z39" s="97">
        <f t="shared" si="1"/>
        <v>0</v>
      </c>
      <c r="AA39" s="27"/>
      <c r="AB39" s="27"/>
      <c r="AC39" s="27"/>
      <c r="AD39" s="27"/>
      <c r="AE39" s="27"/>
      <c r="AF39" s="27"/>
      <c r="AG39" s="27"/>
      <c r="AH39" s="27"/>
      <c r="AI39" s="27"/>
      <c r="AJ39" s="27"/>
      <c r="AK39" s="27"/>
      <c r="AL39" s="27"/>
      <c r="AM39" s="27"/>
      <c r="AN39" s="25"/>
      <c r="AO39" s="25"/>
      <c r="AP39" s="25"/>
      <c r="AQ39" s="25"/>
      <c r="AR39" s="25"/>
      <c r="AS39" s="25"/>
      <c r="AT39" s="25"/>
      <c r="AU39" s="25"/>
      <c r="AV39" s="25"/>
      <c r="AW39" s="25"/>
      <c r="AX39" s="25"/>
      <c r="AY39" s="25"/>
      <c r="AZ39" s="25"/>
      <c r="BA39" s="25"/>
    </row>
    <row r="40" spans="1:53" s="26" customFormat="1" ht="10.199999999999999" hidden="1">
      <c r="A40" s="240" t="s">
        <v>614</v>
      </c>
      <c r="B40" s="88">
        <f>+'Clasificación 06.2022'!G283</f>
        <v>44744705</v>
      </c>
      <c r="C40" s="39"/>
      <c r="D40" s="39"/>
      <c r="E40" s="39">
        <v>26480364</v>
      </c>
      <c r="F40" s="88">
        <f t="shared" si="0"/>
        <v>18264341</v>
      </c>
      <c r="G40" s="96">
        <v>0</v>
      </c>
      <c r="H40" s="96">
        <v>0</v>
      </c>
      <c r="I40" s="96">
        <v>0</v>
      </c>
      <c r="J40" s="96">
        <v>0</v>
      </c>
      <c r="K40" s="252">
        <v>0</v>
      </c>
      <c r="L40" s="96">
        <v>0</v>
      </c>
      <c r="M40" s="96">
        <v>0</v>
      </c>
      <c r="N40" s="96">
        <f>-F40</f>
        <v>-18264341</v>
      </c>
      <c r="O40" s="96">
        <v>0</v>
      </c>
      <c r="P40" s="96">
        <v>0</v>
      </c>
      <c r="Q40" s="96">
        <v>0</v>
      </c>
      <c r="R40" s="96">
        <v>0</v>
      </c>
      <c r="S40" s="96">
        <v>0</v>
      </c>
      <c r="T40" s="96">
        <v>0</v>
      </c>
      <c r="U40" s="96">
        <v>0</v>
      </c>
      <c r="V40" s="96">
        <v>0</v>
      </c>
      <c r="W40" s="96">
        <v>0</v>
      </c>
      <c r="X40" s="96">
        <v>0</v>
      </c>
      <c r="Y40" s="96">
        <v>0</v>
      </c>
      <c r="Z40" s="97">
        <f t="shared" si="1"/>
        <v>0</v>
      </c>
      <c r="AA40" s="27"/>
      <c r="AB40" s="27"/>
      <c r="AC40" s="27"/>
      <c r="AD40" s="27"/>
      <c r="AE40" s="27"/>
      <c r="AF40" s="27"/>
      <c r="AG40" s="27"/>
      <c r="AH40" s="27"/>
      <c r="AI40" s="27"/>
      <c r="AJ40" s="27"/>
      <c r="AK40" s="27"/>
      <c r="AL40" s="27"/>
      <c r="AM40" s="27"/>
      <c r="AN40" s="25"/>
      <c r="AO40" s="25"/>
      <c r="AP40" s="25"/>
      <c r="AQ40" s="25"/>
      <c r="AR40" s="25"/>
      <c r="AS40" s="25"/>
      <c r="AT40" s="25"/>
      <c r="AU40" s="25"/>
      <c r="AV40" s="25"/>
      <c r="AW40" s="25"/>
      <c r="AX40" s="25"/>
      <c r="AY40" s="25"/>
      <c r="AZ40" s="25"/>
      <c r="BA40" s="25"/>
    </row>
    <row r="41" spans="1:53" s="86" customFormat="1" ht="10.199999999999999" hidden="1">
      <c r="A41" s="87" t="s">
        <v>1120</v>
      </c>
      <c r="B41" s="88">
        <f>+'Clasificación 06.2022'!$G$290</f>
        <v>-5958082</v>
      </c>
      <c r="C41" s="88">
        <f>+D157</f>
        <v>5958082</v>
      </c>
      <c r="D41" s="88"/>
      <c r="E41" s="39">
        <v>0</v>
      </c>
      <c r="F41" s="88">
        <f t="shared" si="0"/>
        <v>0</v>
      </c>
      <c r="G41" s="96">
        <v>0</v>
      </c>
      <c r="H41" s="96">
        <v>0</v>
      </c>
      <c r="I41" s="96">
        <v>0</v>
      </c>
      <c r="J41" s="96">
        <v>0</v>
      </c>
      <c r="K41" s="96">
        <v>0</v>
      </c>
      <c r="L41" s="96">
        <v>0</v>
      </c>
      <c r="M41" s="96">
        <v>0</v>
      </c>
      <c r="N41" s="96">
        <f>-F41</f>
        <v>0</v>
      </c>
      <c r="O41" s="96">
        <v>0</v>
      </c>
      <c r="P41" s="96">
        <v>0</v>
      </c>
      <c r="Q41" s="96">
        <v>0</v>
      </c>
      <c r="R41" s="96">
        <v>0</v>
      </c>
      <c r="S41" s="96">
        <v>0</v>
      </c>
      <c r="T41" s="96">
        <v>0</v>
      </c>
      <c r="U41" s="96">
        <v>0</v>
      </c>
      <c r="V41" s="96">
        <v>0</v>
      </c>
      <c r="W41" s="96">
        <v>0</v>
      </c>
      <c r="X41" s="96">
        <v>0</v>
      </c>
      <c r="Y41" s="96">
        <v>0</v>
      </c>
      <c r="Z41" s="97">
        <f t="shared" si="1"/>
        <v>0</v>
      </c>
      <c r="AA41" s="81"/>
      <c r="AB41" s="81"/>
      <c r="AC41" s="81"/>
      <c r="AD41" s="81"/>
      <c r="AE41" s="81"/>
      <c r="AF41" s="81"/>
      <c r="AG41" s="81"/>
      <c r="AH41" s="81"/>
      <c r="AI41" s="81"/>
      <c r="AJ41" s="81"/>
      <c r="AK41" s="81"/>
      <c r="AL41" s="81"/>
      <c r="AM41" s="81"/>
      <c r="AN41" s="85"/>
      <c r="AO41" s="85"/>
      <c r="AP41" s="85"/>
      <c r="AQ41" s="85"/>
      <c r="AR41" s="85"/>
      <c r="AS41" s="85"/>
      <c r="AT41" s="85"/>
      <c r="AU41" s="85"/>
      <c r="AV41" s="85"/>
      <c r="AW41" s="85"/>
      <c r="AX41" s="85"/>
      <c r="AY41" s="85"/>
      <c r="AZ41" s="85"/>
      <c r="BA41" s="85"/>
    </row>
    <row r="42" spans="1:53" s="26" customFormat="1" ht="10.199999999999999" hidden="1">
      <c r="A42" s="240" t="s">
        <v>629</v>
      </c>
      <c r="B42" s="88">
        <f>SUMIF('Clasificación 06.2022'!D:D,'CA EF'!A42,'Clasificación 06.2022'!G:G)</f>
        <v>110973852</v>
      </c>
      <c r="C42" s="39"/>
      <c r="D42" s="39"/>
      <c r="E42" s="39">
        <v>85896720</v>
      </c>
      <c r="F42" s="88">
        <f t="shared" si="0"/>
        <v>25077132</v>
      </c>
      <c r="G42" s="96">
        <v>0</v>
      </c>
      <c r="H42" s="96">
        <v>0</v>
      </c>
      <c r="I42" s="96">
        <v>0</v>
      </c>
      <c r="J42" s="96">
        <v>0</v>
      </c>
      <c r="K42" s="252">
        <v>0</v>
      </c>
      <c r="L42" s="96">
        <v>0</v>
      </c>
      <c r="M42" s="96">
        <v>0</v>
      </c>
      <c r="N42" s="96">
        <f>-F42</f>
        <v>-25077132</v>
      </c>
      <c r="O42" s="96">
        <v>0</v>
      </c>
      <c r="P42" s="96">
        <v>0</v>
      </c>
      <c r="Q42" s="96">
        <v>0</v>
      </c>
      <c r="R42" s="96">
        <v>0</v>
      </c>
      <c r="S42" s="96">
        <v>0</v>
      </c>
      <c r="T42" s="96">
        <v>0</v>
      </c>
      <c r="U42" s="96">
        <v>0</v>
      </c>
      <c r="V42" s="96">
        <v>0</v>
      </c>
      <c r="W42" s="96">
        <v>0</v>
      </c>
      <c r="X42" s="96">
        <v>0</v>
      </c>
      <c r="Y42" s="96">
        <v>0</v>
      </c>
      <c r="Z42" s="97">
        <f t="shared" si="1"/>
        <v>0</v>
      </c>
      <c r="AA42" s="27"/>
      <c r="AB42" s="27"/>
      <c r="AC42" s="27"/>
      <c r="AD42" s="27"/>
      <c r="AE42" s="27"/>
      <c r="AF42" s="27"/>
      <c r="AG42" s="27"/>
      <c r="AH42" s="27"/>
      <c r="AI42" s="27"/>
      <c r="AJ42" s="27"/>
      <c r="AK42" s="27"/>
      <c r="AL42" s="27"/>
      <c r="AM42" s="27"/>
      <c r="AN42" s="25"/>
      <c r="AO42" s="25"/>
      <c r="AP42" s="25"/>
      <c r="AQ42" s="25"/>
      <c r="AR42" s="25"/>
      <c r="AS42" s="25"/>
      <c r="AT42" s="25"/>
      <c r="AU42" s="25"/>
      <c r="AV42" s="25"/>
      <c r="AW42" s="25"/>
      <c r="AX42" s="25"/>
      <c r="AY42" s="25"/>
      <c r="AZ42" s="25"/>
      <c r="BA42" s="25"/>
    </row>
    <row r="43" spans="1:53" s="86" customFormat="1" ht="10.199999999999999" hidden="1">
      <c r="A43" s="87" t="s">
        <v>314</v>
      </c>
      <c r="B43" s="88">
        <f>+'Clasificación 06.2022'!$G$307</f>
        <v>-25870098</v>
      </c>
      <c r="C43" s="88">
        <f>+D159</f>
        <v>25870098</v>
      </c>
      <c r="D43" s="88"/>
      <c r="E43" s="39">
        <v>0</v>
      </c>
      <c r="F43" s="88">
        <f t="shared" si="0"/>
        <v>0</v>
      </c>
      <c r="G43" s="96">
        <v>0</v>
      </c>
      <c r="H43" s="96">
        <v>0</v>
      </c>
      <c r="I43" s="96">
        <v>0</v>
      </c>
      <c r="J43" s="96">
        <v>0</v>
      </c>
      <c r="K43" s="96">
        <v>0</v>
      </c>
      <c r="L43" s="96">
        <v>0</v>
      </c>
      <c r="M43" s="96">
        <v>0</v>
      </c>
      <c r="N43" s="96">
        <f>-F43</f>
        <v>0</v>
      </c>
      <c r="O43" s="96">
        <v>0</v>
      </c>
      <c r="P43" s="96">
        <v>0</v>
      </c>
      <c r="Q43" s="96">
        <v>0</v>
      </c>
      <c r="R43" s="96">
        <v>0</v>
      </c>
      <c r="S43" s="96">
        <v>0</v>
      </c>
      <c r="T43" s="96">
        <v>0</v>
      </c>
      <c r="U43" s="96">
        <v>0</v>
      </c>
      <c r="V43" s="96">
        <v>0</v>
      </c>
      <c r="W43" s="96">
        <v>0</v>
      </c>
      <c r="X43" s="96">
        <v>0</v>
      </c>
      <c r="Y43" s="96">
        <v>0</v>
      </c>
      <c r="Z43" s="97">
        <f t="shared" si="1"/>
        <v>0</v>
      </c>
      <c r="AA43" s="81"/>
      <c r="AB43" s="81"/>
      <c r="AC43" s="81"/>
      <c r="AD43" s="81"/>
      <c r="AE43" s="81"/>
      <c r="AF43" s="81"/>
      <c r="AG43" s="81"/>
      <c r="AH43" s="81"/>
      <c r="AI43" s="81"/>
      <c r="AJ43" s="81"/>
      <c r="AK43" s="81"/>
      <c r="AL43" s="81"/>
      <c r="AM43" s="81"/>
      <c r="AN43" s="85"/>
      <c r="AO43" s="85"/>
      <c r="AP43" s="85"/>
      <c r="AQ43" s="85"/>
      <c r="AR43" s="85"/>
      <c r="AS43" s="85"/>
      <c r="AT43" s="85"/>
      <c r="AU43" s="85"/>
      <c r="AV43" s="85"/>
      <c r="AW43" s="85"/>
      <c r="AX43" s="85"/>
      <c r="AY43" s="85"/>
      <c r="AZ43" s="85"/>
      <c r="BA43" s="85"/>
    </row>
    <row r="44" spans="1:53" s="26" customFormat="1" ht="10.199999999999999" hidden="1">
      <c r="A44" s="16" t="s">
        <v>221</v>
      </c>
      <c r="B44" s="88"/>
      <c r="C44" s="39"/>
      <c r="D44" s="39"/>
      <c r="E44" s="39"/>
      <c r="F44" s="88">
        <f t="shared" si="0"/>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7">
        <f t="shared" si="1"/>
        <v>0</v>
      </c>
      <c r="AA44" s="27"/>
      <c r="AB44" s="27"/>
      <c r="AC44" s="27"/>
      <c r="AD44" s="27"/>
      <c r="AE44" s="27"/>
      <c r="AF44" s="27"/>
      <c r="AG44" s="27"/>
      <c r="AH44" s="27"/>
      <c r="AI44" s="27"/>
      <c r="AJ44" s="27"/>
      <c r="AK44" s="27"/>
      <c r="AL44" s="27"/>
      <c r="AM44" s="27"/>
      <c r="AN44" s="25"/>
      <c r="AO44" s="25"/>
      <c r="AP44" s="25"/>
      <c r="AQ44" s="25"/>
      <c r="AR44" s="25"/>
      <c r="AS44" s="25"/>
      <c r="AT44" s="25"/>
      <c r="AU44" s="25"/>
      <c r="AV44" s="25"/>
      <c r="AW44" s="25"/>
      <c r="AX44" s="25"/>
      <c r="AY44" s="25"/>
      <c r="AZ44" s="25"/>
      <c r="BA44" s="25"/>
    </row>
    <row r="45" spans="1:53" s="26" customFormat="1" ht="10.199999999999999" hidden="1">
      <c r="A45" s="16" t="s">
        <v>222</v>
      </c>
      <c r="B45" s="88"/>
      <c r="C45" s="39"/>
      <c r="D45" s="39"/>
      <c r="E45" s="39"/>
      <c r="F45" s="88">
        <f t="shared" si="0"/>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0</v>
      </c>
      <c r="Y45" s="96">
        <v>0</v>
      </c>
      <c r="Z45" s="97">
        <f t="shared" si="1"/>
        <v>0</v>
      </c>
      <c r="AA45" s="27"/>
      <c r="AB45" s="27"/>
      <c r="AC45" s="27"/>
      <c r="AD45" s="27"/>
      <c r="AE45" s="27"/>
      <c r="AF45" s="27"/>
      <c r="AG45" s="27"/>
      <c r="AH45" s="27"/>
      <c r="AI45" s="27"/>
      <c r="AJ45" s="27"/>
      <c r="AK45" s="27"/>
      <c r="AL45" s="27"/>
      <c r="AM45" s="27"/>
      <c r="AN45" s="25"/>
      <c r="AO45" s="25"/>
      <c r="AP45" s="25"/>
      <c r="AQ45" s="25"/>
      <c r="AR45" s="25"/>
      <c r="AS45" s="25"/>
      <c r="AT45" s="25"/>
      <c r="AU45" s="25"/>
      <c r="AV45" s="25"/>
      <c r="AW45" s="25"/>
      <c r="AX45" s="25"/>
      <c r="AY45" s="25"/>
      <c r="AZ45" s="25"/>
      <c r="BA45" s="25"/>
    </row>
    <row r="46" spans="1:53" s="86" customFormat="1" ht="10.199999999999999" hidden="1">
      <c r="A46" s="240" t="s">
        <v>632</v>
      </c>
      <c r="B46" s="88">
        <f>SUMIF('Clasificación 06.2022'!D:D,'CA EF'!A46,'Clasificación 06.2022'!G:G)</f>
        <v>206960777</v>
      </c>
      <c r="C46" s="88"/>
      <c r="D46" s="88"/>
      <c r="E46" s="39">
        <v>206960777</v>
      </c>
      <c r="F46" s="88">
        <f t="shared" si="0"/>
        <v>0</v>
      </c>
      <c r="G46" s="96">
        <v>0</v>
      </c>
      <c r="H46" s="96">
        <v>0</v>
      </c>
      <c r="I46" s="96">
        <v>0</v>
      </c>
      <c r="J46" s="96">
        <v>0</v>
      </c>
      <c r="K46" s="251">
        <v>0</v>
      </c>
      <c r="L46" s="96">
        <v>0</v>
      </c>
      <c r="M46" s="96">
        <v>0</v>
      </c>
      <c r="N46" s="96">
        <f>-F46</f>
        <v>0</v>
      </c>
      <c r="O46" s="96">
        <v>0</v>
      </c>
      <c r="P46" s="96">
        <v>0</v>
      </c>
      <c r="Q46" s="96">
        <v>0</v>
      </c>
      <c r="R46" s="96">
        <v>0</v>
      </c>
      <c r="S46" s="96">
        <v>0</v>
      </c>
      <c r="T46" s="96">
        <v>0</v>
      </c>
      <c r="U46" s="96">
        <v>0</v>
      </c>
      <c r="V46" s="96">
        <v>0</v>
      </c>
      <c r="W46" s="96">
        <v>0</v>
      </c>
      <c r="X46" s="96">
        <v>0</v>
      </c>
      <c r="Y46" s="96">
        <v>0</v>
      </c>
      <c r="Z46" s="97">
        <f t="shared" si="1"/>
        <v>0</v>
      </c>
      <c r="AA46" s="81"/>
      <c r="AB46" s="81"/>
      <c r="AC46" s="81"/>
      <c r="AD46" s="81"/>
      <c r="AE46" s="81"/>
      <c r="AF46" s="81"/>
      <c r="AG46" s="81"/>
      <c r="AH46" s="81"/>
      <c r="AI46" s="81"/>
      <c r="AJ46" s="81"/>
      <c r="AK46" s="81"/>
      <c r="AL46" s="81"/>
      <c r="AM46" s="81"/>
      <c r="AN46" s="85"/>
      <c r="AO46" s="85"/>
      <c r="AP46" s="85"/>
      <c r="AQ46" s="85"/>
      <c r="AR46" s="85"/>
      <c r="AS46" s="85"/>
      <c r="AT46" s="85"/>
      <c r="AU46" s="85"/>
      <c r="AV46" s="85"/>
      <c r="AW46" s="85"/>
      <c r="AX46" s="85"/>
      <c r="AY46" s="85"/>
      <c r="AZ46" s="85"/>
      <c r="BA46" s="85"/>
    </row>
    <row r="47" spans="1:53" s="86" customFormat="1" ht="10.199999999999999" hidden="1">
      <c r="A47" s="87" t="s">
        <v>314</v>
      </c>
      <c r="B47" s="88">
        <f>+'Clasificación 06.2022'!$G$310</f>
        <v>-8589672</v>
      </c>
      <c r="C47" s="88">
        <f>+D160</f>
        <v>8589672</v>
      </c>
      <c r="D47" s="88"/>
      <c r="E47" s="39">
        <v>0</v>
      </c>
      <c r="F47" s="88">
        <f t="shared" si="0"/>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0</v>
      </c>
      <c r="Z47" s="97">
        <f t="shared" si="1"/>
        <v>0</v>
      </c>
      <c r="AA47" s="81"/>
      <c r="AB47" s="81"/>
      <c r="AC47" s="81"/>
      <c r="AD47" s="81"/>
      <c r="AE47" s="81"/>
      <c r="AF47" s="81"/>
      <c r="AG47" s="81"/>
      <c r="AH47" s="81"/>
      <c r="AI47" s="81"/>
      <c r="AJ47" s="81"/>
      <c r="AK47" s="81"/>
      <c r="AL47" s="81"/>
      <c r="AM47" s="81"/>
      <c r="AN47" s="85"/>
      <c r="AO47" s="85"/>
      <c r="AP47" s="85"/>
      <c r="AQ47" s="85"/>
      <c r="AR47" s="85"/>
      <c r="AS47" s="85"/>
      <c r="AT47" s="85"/>
      <c r="AU47" s="85"/>
      <c r="AV47" s="85"/>
      <c r="AW47" s="85"/>
      <c r="AX47" s="85"/>
      <c r="AY47" s="85"/>
      <c r="AZ47" s="85"/>
      <c r="BA47" s="85"/>
    </row>
    <row r="48" spans="1:53" s="86" customFormat="1" ht="10.199999999999999" hidden="1">
      <c r="A48" s="16" t="s">
        <v>249</v>
      </c>
      <c r="B48" s="88"/>
      <c r="C48" s="88"/>
      <c r="D48" s="88"/>
      <c r="E48" s="39"/>
      <c r="F48" s="88">
        <f t="shared" si="0"/>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7">
        <f t="shared" si="1"/>
        <v>0</v>
      </c>
      <c r="AA48" s="81"/>
      <c r="AB48" s="81"/>
      <c r="AC48" s="81"/>
      <c r="AD48" s="81"/>
      <c r="AE48" s="81"/>
      <c r="AF48" s="81"/>
      <c r="AG48" s="81"/>
      <c r="AH48" s="81"/>
      <c r="AI48" s="81"/>
      <c r="AJ48" s="81"/>
      <c r="AK48" s="81"/>
      <c r="AL48" s="81"/>
      <c r="AM48" s="81"/>
      <c r="AN48" s="85"/>
      <c r="AO48" s="85"/>
      <c r="AP48" s="85"/>
      <c r="AQ48" s="85"/>
      <c r="AR48" s="85"/>
      <c r="AS48" s="85"/>
      <c r="AT48" s="85"/>
      <c r="AU48" s="85"/>
      <c r="AV48" s="85"/>
      <c r="AW48" s="85"/>
      <c r="AX48" s="85"/>
      <c r="AY48" s="85"/>
      <c r="AZ48" s="85"/>
      <c r="BA48" s="85"/>
    </row>
    <row r="49" spans="1:53" s="86" customFormat="1" ht="10.199999999999999" hidden="1">
      <c r="A49" s="16" t="s">
        <v>250</v>
      </c>
      <c r="B49" s="88"/>
      <c r="C49" s="88"/>
      <c r="D49" s="88"/>
      <c r="E49" s="39"/>
      <c r="F49" s="88">
        <f t="shared" si="0"/>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7">
        <f t="shared" si="1"/>
        <v>0</v>
      </c>
      <c r="AA49" s="81"/>
      <c r="AB49" s="81"/>
      <c r="AC49" s="81"/>
      <c r="AD49" s="81"/>
      <c r="AE49" s="81"/>
      <c r="AF49" s="81"/>
      <c r="AG49" s="81"/>
      <c r="AH49" s="81"/>
      <c r="AI49" s="81"/>
      <c r="AJ49" s="81"/>
      <c r="AK49" s="81"/>
      <c r="AL49" s="81"/>
      <c r="AM49" s="81"/>
      <c r="AN49" s="85"/>
      <c r="AO49" s="85"/>
      <c r="AP49" s="85"/>
      <c r="AQ49" s="85"/>
      <c r="AR49" s="85"/>
      <c r="AS49" s="85"/>
      <c r="AT49" s="85"/>
      <c r="AU49" s="85"/>
      <c r="AV49" s="85"/>
      <c r="AW49" s="85"/>
      <c r="AX49" s="85"/>
      <c r="AY49" s="85"/>
      <c r="AZ49" s="85"/>
      <c r="BA49" s="85"/>
    </row>
    <row r="50" spans="1:53" s="86" customFormat="1" ht="10.199999999999999" hidden="1">
      <c r="A50" s="87" t="s">
        <v>251</v>
      </c>
      <c r="B50" s="88">
        <f>SUMIF('Clasificación 06.2022'!D:D,'CA EF'!A50,'Clasificación 06.2022'!G:G)</f>
        <v>0</v>
      </c>
      <c r="C50" s="88"/>
      <c r="D50" s="88"/>
      <c r="E50" s="39">
        <v>0</v>
      </c>
      <c r="F50" s="88">
        <f t="shared" si="0"/>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7">
        <f t="shared" si="1"/>
        <v>0</v>
      </c>
      <c r="AA50" s="81"/>
      <c r="AB50" s="81"/>
      <c r="AC50" s="81"/>
      <c r="AD50" s="81"/>
      <c r="AE50" s="81"/>
      <c r="AF50" s="81"/>
      <c r="AG50" s="81"/>
      <c r="AH50" s="81"/>
      <c r="AI50" s="81"/>
      <c r="AJ50" s="81"/>
      <c r="AK50" s="81"/>
      <c r="AL50" s="81"/>
      <c r="AM50" s="81"/>
      <c r="AN50" s="85"/>
      <c r="AO50" s="85"/>
      <c r="AP50" s="85"/>
      <c r="AQ50" s="85"/>
      <c r="AR50" s="85"/>
      <c r="AS50" s="85"/>
      <c r="AT50" s="85"/>
      <c r="AU50" s="85"/>
      <c r="AV50" s="85"/>
      <c r="AW50" s="85"/>
      <c r="AX50" s="85"/>
      <c r="AY50" s="85"/>
      <c r="AZ50" s="85"/>
      <c r="BA50" s="85"/>
    </row>
    <row r="51" spans="1:53" s="86" customFormat="1" ht="10.199999999999999" hidden="1">
      <c r="A51" s="87" t="s">
        <v>314</v>
      </c>
      <c r="B51" s="88">
        <f>+'Clasificación 06.2022'!$G$44</f>
        <v>0</v>
      </c>
      <c r="C51" s="88"/>
      <c r="D51" s="88"/>
      <c r="E51" s="39">
        <v>0</v>
      </c>
      <c r="F51" s="88">
        <f t="shared" si="0"/>
        <v>0</v>
      </c>
      <c r="G51" s="96">
        <v>0</v>
      </c>
      <c r="H51" s="96">
        <v>0</v>
      </c>
      <c r="I51" s="96">
        <v>0</v>
      </c>
      <c r="J51" s="96">
        <v>0</v>
      </c>
      <c r="K51" s="96">
        <v>0</v>
      </c>
      <c r="L51" s="96">
        <v>0</v>
      </c>
      <c r="M51" s="96">
        <v>0</v>
      </c>
      <c r="N51" s="96">
        <f>-F51</f>
        <v>0</v>
      </c>
      <c r="O51" s="96">
        <v>0</v>
      </c>
      <c r="P51" s="96">
        <v>0</v>
      </c>
      <c r="Q51" s="96">
        <v>0</v>
      </c>
      <c r="R51" s="96">
        <v>0</v>
      </c>
      <c r="S51" s="96">
        <v>0</v>
      </c>
      <c r="T51" s="96">
        <v>0</v>
      </c>
      <c r="U51" s="96">
        <v>0</v>
      </c>
      <c r="V51" s="96">
        <v>0</v>
      </c>
      <c r="W51" s="96">
        <v>0</v>
      </c>
      <c r="X51" s="96">
        <v>0</v>
      </c>
      <c r="Y51" s="96">
        <v>0</v>
      </c>
      <c r="Z51" s="97">
        <f t="shared" si="1"/>
        <v>0</v>
      </c>
      <c r="AA51" s="81"/>
      <c r="AB51" s="81"/>
      <c r="AC51" s="81"/>
      <c r="AD51" s="81"/>
      <c r="AE51" s="81"/>
      <c r="AF51" s="81"/>
      <c r="AG51" s="81"/>
      <c r="AH51" s="81"/>
      <c r="AI51" s="81"/>
      <c r="AJ51" s="81"/>
      <c r="AK51" s="81"/>
      <c r="AL51" s="81"/>
      <c r="AM51" s="81"/>
      <c r="AN51" s="85"/>
      <c r="AO51" s="85"/>
      <c r="AP51" s="85"/>
      <c r="AQ51" s="85"/>
      <c r="AR51" s="85"/>
      <c r="AS51" s="85"/>
      <c r="AT51" s="85"/>
      <c r="AU51" s="85"/>
      <c r="AV51" s="85"/>
      <c r="AW51" s="85"/>
      <c r="AX51" s="85"/>
      <c r="AY51" s="85"/>
      <c r="AZ51" s="85"/>
      <c r="BA51" s="85"/>
    </row>
    <row r="52" spans="1:53" s="26" customFormat="1" ht="10.199999999999999" hidden="1">
      <c r="A52" s="93" t="s">
        <v>21</v>
      </c>
      <c r="B52" s="94">
        <f>SUM(B4:B51)</f>
        <v>6400367606</v>
      </c>
      <c r="C52" s="94"/>
      <c r="D52" s="94"/>
      <c r="E52" s="94">
        <f>SUM(E4:E51)</f>
        <v>3425316505</v>
      </c>
      <c r="F52" s="94"/>
      <c r="G52" s="253"/>
      <c r="H52" s="253"/>
      <c r="I52" s="253"/>
      <c r="J52" s="253"/>
      <c r="K52" s="253"/>
      <c r="L52" s="253"/>
      <c r="M52" s="253"/>
      <c r="N52" s="253"/>
      <c r="O52" s="253"/>
      <c r="P52" s="253"/>
      <c r="Q52" s="253"/>
      <c r="R52" s="253"/>
      <c r="S52" s="253"/>
      <c r="T52" s="253"/>
      <c r="U52" s="253"/>
      <c r="V52" s="253"/>
      <c r="W52" s="253"/>
      <c r="X52" s="253"/>
      <c r="Y52" s="253"/>
      <c r="Z52" s="44"/>
      <c r="AA52" s="27"/>
      <c r="AB52" s="27"/>
      <c r="AC52" s="27"/>
      <c r="AD52" s="27"/>
      <c r="AE52" s="27"/>
      <c r="AF52" s="27"/>
      <c r="AG52" s="27"/>
      <c r="AH52" s="27"/>
      <c r="AI52" s="27"/>
      <c r="AJ52" s="27"/>
      <c r="AK52" s="27"/>
      <c r="AL52" s="27"/>
      <c r="AM52" s="27"/>
      <c r="AN52" s="25"/>
      <c r="AO52" s="25"/>
      <c r="AP52" s="25"/>
      <c r="AQ52" s="25"/>
      <c r="AR52" s="25"/>
      <c r="AS52" s="25"/>
      <c r="AT52" s="25"/>
      <c r="AU52" s="25"/>
      <c r="AV52" s="25"/>
      <c r="AW52" s="25"/>
      <c r="AX52" s="25"/>
      <c r="AY52" s="25"/>
      <c r="AZ52" s="25"/>
      <c r="BA52" s="25"/>
    </row>
    <row r="53" spans="1:53" s="26" customFormat="1" ht="10.199999999999999" hidden="1">
      <c r="A53" s="16" t="s">
        <v>8</v>
      </c>
      <c r="B53" s="39"/>
      <c r="C53" s="39"/>
      <c r="D53" s="39"/>
      <c r="E53" s="39"/>
      <c r="F53" s="88">
        <f t="shared" ref="F53:F86" si="3">+E53-B53+C53-D53</f>
        <v>0</v>
      </c>
      <c r="G53" s="89">
        <v>0</v>
      </c>
      <c r="H53" s="89">
        <v>0</v>
      </c>
      <c r="I53" s="89">
        <v>0</v>
      </c>
      <c r="J53" s="89">
        <v>0</v>
      </c>
      <c r="K53" s="89">
        <v>0</v>
      </c>
      <c r="L53" s="89">
        <v>0</v>
      </c>
      <c r="M53" s="89">
        <v>0</v>
      </c>
      <c r="N53" s="89">
        <v>0</v>
      </c>
      <c r="O53" s="89">
        <v>0</v>
      </c>
      <c r="P53" s="89">
        <v>0</v>
      </c>
      <c r="Q53" s="89">
        <v>0</v>
      </c>
      <c r="R53" s="89">
        <v>0</v>
      </c>
      <c r="S53" s="89">
        <v>0</v>
      </c>
      <c r="T53" s="89">
        <v>0</v>
      </c>
      <c r="U53" s="89">
        <v>0</v>
      </c>
      <c r="V53" s="89">
        <v>0</v>
      </c>
      <c r="W53" s="89">
        <v>0</v>
      </c>
      <c r="X53" s="89">
        <v>0</v>
      </c>
      <c r="Y53" s="89">
        <v>0</v>
      </c>
      <c r="Z53" s="97">
        <f t="shared" si="1"/>
        <v>0</v>
      </c>
      <c r="AA53" s="27"/>
      <c r="AB53" s="27"/>
      <c r="AC53" s="27"/>
      <c r="AD53" s="27"/>
      <c r="AE53" s="27"/>
      <c r="AF53" s="27"/>
      <c r="AG53" s="27"/>
      <c r="AH53" s="27"/>
      <c r="AI53" s="27"/>
      <c r="AJ53" s="27"/>
      <c r="AK53" s="27"/>
      <c r="AL53" s="27"/>
      <c r="AM53" s="27"/>
      <c r="AN53" s="25"/>
      <c r="AO53" s="25"/>
      <c r="AP53" s="25"/>
      <c r="AQ53" s="25"/>
      <c r="AR53" s="25"/>
      <c r="AS53" s="25"/>
      <c r="AT53" s="25"/>
      <c r="AU53" s="25"/>
      <c r="AV53" s="25"/>
      <c r="AW53" s="25"/>
      <c r="AX53" s="25"/>
      <c r="AY53" s="25"/>
      <c r="AZ53" s="25"/>
      <c r="BA53" s="25"/>
    </row>
    <row r="54" spans="1:53" s="26" customFormat="1" ht="10.199999999999999" hidden="1">
      <c r="A54" s="16" t="s">
        <v>9</v>
      </c>
      <c r="B54" s="39"/>
      <c r="C54" s="39"/>
      <c r="D54" s="39"/>
      <c r="E54" s="39"/>
      <c r="F54" s="88">
        <f t="shared" si="3"/>
        <v>0</v>
      </c>
      <c r="G54" s="46">
        <v>0</v>
      </c>
      <c r="H54" s="46">
        <v>0</v>
      </c>
      <c r="I54" s="46">
        <v>0</v>
      </c>
      <c r="J54" s="46">
        <v>0</v>
      </c>
      <c r="K54" s="46">
        <v>0</v>
      </c>
      <c r="L54" s="46">
        <v>0</v>
      </c>
      <c r="M54" s="46">
        <v>0</v>
      </c>
      <c r="N54" s="46">
        <v>0</v>
      </c>
      <c r="O54" s="46">
        <v>0</v>
      </c>
      <c r="P54" s="46">
        <v>0</v>
      </c>
      <c r="Q54" s="46">
        <v>0</v>
      </c>
      <c r="R54" s="46">
        <v>0</v>
      </c>
      <c r="S54" s="46">
        <v>0</v>
      </c>
      <c r="T54" s="46">
        <v>0</v>
      </c>
      <c r="U54" s="46">
        <v>0</v>
      </c>
      <c r="V54" s="46">
        <v>0</v>
      </c>
      <c r="W54" s="46">
        <v>0</v>
      </c>
      <c r="X54" s="46">
        <v>0</v>
      </c>
      <c r="Y54" s="46">
        <v>0</v>
      </c>
      <c r="Z54" s="97">
        <f t="shared" si="1"/>
        <v>0</v>
      </c>
      <c r="AA54" s="27"/>
      <c r="AB54" s="27"/>
      <c r="AC54" s="27"/>
      <c r="AD54" s="27"/>
      <c r="AE54" s="27"/>
      <c r="AF54" s="27"/>
      <c r="AG54" s="27"/>
      <c r="AH54" s="27"/>
      <c r="AI54" s="27"/>
      <c r="AJ54" s="27"/>
      <c r="AK54" s="27"/>
      <c r="AL54" s="27"/>
      <c r="AM54" s="27"/>
      <c r="AN54" s="25"/>
      <c r="AO54" s="25"/>
      <c r="AP54" s="25"/>
      <c r="AQ54" s="25"/>
      <c r="AR54" s="25"/>
      <c r="AS54" s="25"/>
      <c r="AT54" s="25"/>
      <c r="AU54" s="25"/>
      <c r="AV54" s="25"/>
      <c r="AW54" s="25"/>
      <c r="AX54" s="25"/>
      <c r="AY54" s="25"/>
      <c r="AZ54" s="25"/>
      <c r="BA54" s="25"/>
    </row>
    <row r="55" spans="1:53" s="26" customFormat="1" ht="10.199999999999999" hidden="1">
      <c r="A55" s="16" t="s">
        <v>154</v>
      </c>
      <c r="B55" s="39"/>
      <c r="C55" s="39"/>
      <c r="D55" s="39"/>
      <c r="E55" s="39"/>
      <c r="F55" s="88">
        <f t="shared" si="3"/>
        <v>0</v>
      </c>
      <c r="G55" s="89">
        <v>0</v>
      </c>
      <c r="H55" s="89">
        <v>0</v>
      </c>
      <c r="I55" s="89">
        <v>0</v>
      </c>
      <c r="J55" s="89">
        <v>0</v>
      </c>
      <c r="K55" s="89">
        <v>0</v>
      </c>
      <c r="L55" s="89">
        <v>0</v>
      </c>
      <c r="M55" s="89">
        <v>0</v>
      </c>
      <c r="N55" s="89">
        <v>0</v>
      </c>
      <c r="O55" s="89">
        <v>0</v>
      </c>
      <c r="P55" s="89">
        <v>0</v>
      </c>
      <c r="Q55" s="89">
        <v>0</v>
      </c>
      <c r="R55" s="89">
        <v>0</v>
      </c>
      <c r="S55" s="89">
        <v>0</v>
      </c>
      <c r="T55" s="89">
        <v>0</v>
      </c>
      <c r="U55" s="89">
        <v>0</v>
      </c>
      <c r="V55" s="89">
        <v>0</v>
      </c>
      <c r="W55" s="89">
        <v>0</v>
      </c>
      <c r="X55" s="89">
        <v>0</v>
      </c>
      <c r="Y55" s="89">
        <v>0</v>
      </c>
      <c r="Z55" s="97">
        <f t="shared" si="1"/>
        <v>0</v>
      </c>
      <c r="AA55" s="27"/>
      <c r="AB55" s="27"/>
      <c r="AC55" s="27"/>
      <c r="AD55" s="27"/>
      <c r="AE55" s="27"/>
      <c r="AF55" s="27"/>
      <c r="AG55" s="27"/>
      <c r="AH55" s="27"/>
      <c r="AI55" s="27"/>
      <c r="AJ55" s="27"/>
      <c r="AK55" s="27"/>
      <c r="AL55" s="27"/>
      <c r="AM55" s="27"/>
      <c r="AN55" s="25"/>
      <c r="AO55" s="25"/>
      <c r="AP55" s="25"/>
      <c r="AQ55" s="25"/>
      <c r="AR55" s="25"/>
      <c r="AS55" s="25"/>
      <c r="AT55" s="25"/>
      <c r="AU55" s="25"/>
      <c r="AV55" s="25"/>
      <c r="AW55" s="25"/>
      <c r="AX55" s="25"/>
      <c r="AY55" s="25"/>
      <c r="AZ55" s="25"/>
      <c r="BA55" s="25"/>
    </row>
    <row r="56" spans="1:53" s="26" customFormat="1" ht="10.199999999999999" hidden="1">
      <c r="A56" s="16" t="s">
        <v>962</v>
      </c>
      <c r="B56" s="39"/>
      <c r="C56" s="39"/>
      <c r="D56" s="39"/>
      <c r="E56" s="39"/>
      <c r="F56" s="88">
        <f t="shared" si="3"/>
        <v>0</v>
      </c>
      <c r="G56" s="89">
        <v>0</v>
      </c>
      <c r="H56" s="89">
        <v>0</v>
      </c>
      <c r="I56" s="89">
        <v>0</v>
      </c>
      <c r="J56" s="89">
        <v>0</v>
      </c>
      <c r="K56" s="89">
        <v>0</v>
      </c>
      <c r="L56" s="89">
        <v>0</v>
      </c>
      <c r="M56" s="89">
        <v>0</v>
      </c>
      <c r="N56" s="89">
        <v>0</v>
      </c>
      <c r="O56" s="89">
        <v>0</v>
      </c>
      <c r="P56" s="89">
        <v>0</v>
      </c>
      <c r="Q56" s="89">
        <v>0</v>
      </c>
      <c r="R56" s="89">
        <v>0</v>
      </c>
      <c r="S56" s="89">
        <v>0</v>
      </c>
      <c r="T56" s="89">
        <v>0</v>
      </c>
      <c r="U56" s="89">
        <v>0</v>
      </c>
      <c r="V56" s="89">
        <v>0</v>
      </c>
      <c r="W56" s="89">
        <v>0</v>
      </c>
      <c r="X56" s="89">
        <v>0</v>
      </c>
      <c r="Y56" s="89">
        <v>0</v>
      </c>
      <c r="Z56" s="97">
        <f t="shared" si="1"/>
        <v>0</v>
      </c>
      <c r="AA56" s="27"/>
      <c r="AB56" s="27"/>
      <c r="AC56" s="27"/>
      <c r="AD56" s="27"/>
      <c r="AE56" s="27"/>
      <c r="AF56" s="27"/>
      <c r="AG56" s="27"/>
      <c r="AH56" s="27"/>
      <c r="AI56" s="27"/>
      <c r="AJ56" s="27"/>
      <c r="AK56" s="27"/>
      <c r="AL56" s="27"/>
      <c r="AM56" s="27"/>
      <c r="AN56" s="25"/>
      <c r="AO56" s="25"/>
      <c r="AP56" s="25"/>
      <c r="AQ56" s="25"/>
      <c r="AR56" s="25"/>
      <c r="AS56" s="25"/>
      <c r="AT56" s="25"/>
      <c r="AU56" s="25"/>
      <c r="AV56" s="25"/>
      <c r="AW56" s="25"/>
      <c r="AX56" s="25"/>
      <c r="AY56" s="25"/>
      <c r="AZ56" s="25"/>
      <c r="BA56" s="25"/>
    </row>
    <row r="57" spans="1:53" s="26" customFormat="1" ht="10.199999999999999" hidden="1">
      <c r="A57" s="240" t="s">
        <v>647</v>
      </c>
      <c r="B57" s="88">
        <f>SUMIF('Clasificación 06.2022'!D:D,'CA EF'!A57,'Clasificación 06.2022'!G:G)</f>
        <v>50000</v>
      </c>
      <c r="C57" s="39"/>
      <c r="D57" s="39"/>
      <c r="E57" s="39">
        <v>50000</v>
      </c>
      <c r="F57" s="88">
        <f t="shared" si="3"/>
        <v>0</v>
      </c>
      <c r="G57" s="89">
        <v>0</v>
      </c>
      <c r="H57" s="89">
        <v>0</v>
      </c>
      <c r="I57" s="89">
        <v>0</v>
      </c>
      <c r="J57" s="89">
        <v>0</v>
      </c>
      <c r="K57" s="89">
        <f>-F57</f>
        <v>0</v>
      </c>
      <c r="L57" s="89">
        <v>0</v>
      </c>
      <c r="M57" s="89">
        <v>0</v>
      </c>
      <c r="N57" s="96"/>
      <c r="O57" s="89">
        <v>0</v>
      </c>
      <c r="P57" s="89">
        <v>0</v>
      </c>
      <c r="Q57" s="89">
        <v>0</v>
      </c>
      <c r="R57" s="89">
        <v>0</v>
      </c>
      <c r="S57" s="89">
        <v>0</v>
      </c>
      <c r="T57" s="89">
        <v>0</v>
      </c>
      <c r="U57" s="89">
        <v>0</v>
      </c>
      <c r="V57" s="89">
        <v>0</v>
      </c>
      <c r="W57" s="89">
        <v>0</v>
      </c>
      <c r="X57" s="89">
        <v>0</v>
      </c>
      <c r="Y57" s="89">
        <v>0</v>
      </c>
      <c r="Z57" s="97">
        <f t="shared" si="1"/>
        <v>0</v>
      </c>
      <c r="AA57" s="27"/>
      <c r="AB57" s="27"/>
      <c r="AC57" s="27"/>
      <c r="AD57" s="27"/>
      <c r="AE57" s="27"/>
      <c r="AF57" s="27"/>
      <c r="AG57" s="27"/>
      <c r="AH57" s="27"/>
      <c r="AI57" s="27"/>
      <c r="AJ57" s="27"/>
      <c r="AK57" s="27"/>
      <c r="AL57" s="27"/>
      <c r="AM57" s="27"/>
      <c r="AN57" s="25"/>
      <c r="AO57" s="25"/>
      <c r="AP57" s="25"/>
      <c r="AQ57" s="25"/>
      <c r="AR57" s="25"/>
      <c r="AS57" s="25"/>
      <c r="AT57" s="25"/>
      <c r="AU57" s="25"/>
      <c r="AV57" s="25"/>
      <c r="AW57" s="25"/>
      <c r="AX57" s="25"/>
      <c r="AY57" s="25"/>
      <c r="AZ57" s="25"/>
      <c r="BA57" s="25"/>
    </row>
    <row r="58" spans="1:53" s="26" customFormat="1" ht="10.199999999999999" hidden="1">
      <c r="A58" s="16" t="s">
        <v>155</v>
      </c>
      <c r="B58" s="39"/>
      <c r="C58" s="39"/>
      <c r="D58" s="39"/>
      <c r="E58" s="39"/>
      <c r="F58" s="88">
        <f t="shared" si="3"/>
        <v>0</v>
      </c>
      <c r="G58" s="46">
        <v>0</v>
      </c>
      <c r="H58" s="46">
        <v>0</v>
      </c>
      <c r="I58" s="46">
        <v>0</v>
      </c>
      <c r="J58" s="46">
        <v>0</v>
      </c>
      <c r="K58" s="46">
        <v>0</v>
      </c>
      <c r="L58" s="46">
        <v>0</v>
      </c>
      <c r="M58" s="46">
        <v>0</v>
      </c>
      <c r="N58" s="46">
        <v>0</v>
      </c>
      <c r="O58" s="46">
        <v>0</v>
      </c>
      <c r="P58" s="46">
        <v>0</v>
      </c>
      <c r="Q58" s="46">
        <v>0</v>
      </c>
      <c r="R58" s="46">
        <v>0</v>
      </c>
      <c r="S58" s="46">
        <v>0</v>
      </c>
      <c r="T58" s="46">
        <v>0</v>
      </c>
      <c r="U58" s="46">
        <v>0</v>
      </c>
      <c r="V58" s="46">
        <v>0</v>
      </c>
      <c r="W58" s="46">
        <v>0</v>
      </c>
      <c r="X58" s="46">
        <v>0</v>
      </c>
      <c r="Y58" s="46">
        <v>0</v>
      </c>
      <c r="Z58" s="97">
        <f t="shared" si="1"/>
        <v>0</v>
      </c>
      <c r="AA58" s="27"/>
      <c r="AB58" s="27"/>
      <c r="AC58" s="27"/>
      <c r="AD58" s="27"/>
      <c r="AE58" s="27"/>
      <c r="AF58" s="27"/>
      <c r="AG58" s="27"/>
      <c r="AH58" s="27"/>
      <c r="AI58" s="27"/>
      <c r="AJ58" s="27"/>
      <c r="AK58" s="27"/>
      <c r="AL58" s="27"/>
      <c r="AM58" s="27"/>
      <c r="AN58" s="25"/>
      <c r="AO58" s="25"/>
      <c r="AP58" s="25"/>
      <c r="AQ58" s="25"/>
      <c r="AR58" s="25"/>
      <c r="AS58" s="25"/>
      <c r="AT58" s="25"/>
      <c r="AU58" s="25"/>
      <c r="AV58" s="25"/>
      <c r="AW58" s="25"/>
      <c r="AX58" s="25"/>
      <c r="AY58" s="25"/>
      <c r="AZ58" s="25"/>
      <c r="BA58" s="25"/>
    </row>
    <row r="59" spans="1:53" s="86" customFormat="1" ht="12.75" hidden="1" customHeight="1">
      <c r="A59" s="240" t="s">
        <v>663</v>
      </c>
      <c r="B59" s="88">
        <f>SUMIF('Clasificación 06.2022'!D:D,'CA EF'!A59,'Clasificación 06.2022'!G:G)</f>
        <v>122833199</v>
      </c>
      <c r="C59" s="88"/>
      <c r="D59" s="88"/>
      <c r="E59" s="39">
        <v>0</v>
      </c>
      <c r="F59" s="88">
        <f t="shared" si="3"/>
        <v>-122833199</v>
      </c>
      <c r="G59" s="89">
        <v>0</v>
      </c>
      <c r="H59" s="89">
        <v>0</v>
      </c>
      <c r="I59" s="89">
        <v>0</v>
      </c>
      <c r="J59" s="89">
        <v>0</v>
      </c>
      <c r="K59" s="89">
        <v>0</v>
      </c>
      <c r="L59" s="89">
        <v>0</v>
      </c>
      <c r="M59" s="89">
        <v>0</v>
      </c>
      <c r="N59" s="251">
        <f>-F59</f>
        <v>122833199</v>
      </c>
      <c r="O59" s="89">
        <v>0</v>
      </c>
      <c r="P59" s="89">
        <v>0</v>
      </c>
      <c r="Q59" s="89">
        <v>0</v>
      </c>
      <c r="R59" s="89">
        <v>0</v>
      </c>
      <c r="S59" s="89">
        <v>0</v>
      </c>
      <c r="T59" s="89">
        <v>0</v>
      </c>
      <c r="U59" s="89">
        <v>0</v>
      </c>
      <c r="V59" s="89">
        <v>0</v>
      </c>
      <c r="W59" s="89">
        <v>0</v>
      </c>
      <c r="X59" s="89">
        <v>0</v>
      </c>
      <c r="Y59" s="89">
        <v>0</v>
      </c>
      <c r="Z59" s="97">
        <f t="shared" si="1"/>
        <v>0</v>
      </c>
      <c r="AA59" s="81"/>
      <c r="AB59" s="81"/>
      <c r="AC59" s="81"/>
      <c r="AD59" s="81"/>
      <c r="AE59" s="81"/>
      <c r="AF59" s="81"/>
      <c r="AG59" s="81"/>
      <c r="AH59" s="81"/>
      <c r="AI59" s="81"/>
      <c r="AJ59" s="81"/>
      <c r="AK59" s="81"/>
      <c r="AL59" s="81"/>
      <c r="AM59" s="81"/>
      <c r="AN59" s="85"/>
      <c r="AO59" s="85"/>
      <c r="AP59" s="85"/>
      <c r="AQ59" s="85"/>
      <c r="AR59" s="85"/>
      <c r="AS59" s="85"/>
      <c r="AT59" s="85"/>
      <c r="AU59" s="85"/>
      <c r="AV59" s="85"/>
      <c r="AW59" s="85"/>
      <c r="AX59" s="85"/>
      <c r="AY59" s="85"/>
      <c r="AZ59" s="85"/>
      <c r="BA59" s="85"/>
    </row>
    <row r="60" spans="1:53" s="86" customFormat="1" ht="12.75" hidden="1" customHeight="1">
      <c r="A60" s="240" t="s">
        <v>664</v>
      </c>
      <c r="B60" s="88">
        <f>SUMIF('Clasificación 06.2022'!D:D,'CA EF'!A60,'Clasificación 06.2022'!G:G)</f>
        <v>8067304</v>
      </c>
      <c r="C60" s="235"/>
      <c r="D60" s="88"/>
      <c r="E60" s="39">
        <v>35229051</v>
      </c>
      <c r="F60" s="88">
        <f t="shared" si="3"/>
        <v>27161747</v>
      </c>
      <c r="G60" s="89">
        <v>0</v>
      </c>
      <c r="H60" s="89">
        <v>0</v>
      </c>
      <c r="I60" s="89">
        <v>0</v>
      </c>
      <c r="J60" s="89">
        <v>0</v>
      </c>
      <c r="K60" s="88">
        <v>0</v>
      </c>
      <c r="L60" s="89">
        <v>0</v>
      </c>
      <c r="M60" s="89">
        <v>0</v>
      </c>
      <c r="N60" s="89">
        <f>-F60</f>
        <v>-27161747</v>
      </c>
      <c r="O60" s="89">
        <v>0</v>
      </c>
      <c r="P60" s="89">
        <v>0</v>
      </c>
      <c r="Q60" s="89">
        <v>0</v>
      </c>
      <c r="R60" s="89">
        <v>0</v>
      </c>
      <c r="S60" s="89">
        <v>0</v>
      </c>
      <c r="T60" s="89">
        <v>0</v>
      </c>
      <c r="U60" s="89">
        <v>0</v>
      </c>
      <c r="V60" s="89">
        <v>0</v>
      </c>
      <c r="W60" s="89">
        <v>0</v>
      </c>
      <c r="X60" s="89">
        <v>0</v>
      </c>
      <c r="Y60" s="89">
        <v>0</v>
      </c>
      <c r="Z60" s="97">
        <f t="shared" si="1"/>
        <v>0</v>
      </c>
      <c r="AA60" s="81"/>
      <c r="AB60" s="81"/>
      <c r="AC60" s="81"/>
      <c r="AD60" s="81"/>
      <c r="AE60" s="81"/>
      <c r="AF60" s="81"/>
      <c r="AG60" s="81"/>
      <c r="AH60" s="81"/>
      <c r="AI60" s="81"/>
      <c r="AJ60" s="81"/>
      <c r="AK60" s="81"/>
      <c r="AL60" s="81"/>
      <c r="AM60" s="81"/>
      <c r="AN60" s="85"/>
      <c r="AO60" s="85"/>
      <c r="AP60" s="85"/>
      <c r="AQ60" s="85"/>
      <c r="AR60" s="85"/>
      <c r="AS60" s="85"/>
      <c r="AT60" s="85"/>
      <c r="AU60" s="85"/>
      <c r="AV60" s="85"/>
      <c r="AW60" s="85"/>
      <c r="AX60" s="85"/>
      <c r="AY60" s="85"/>
      <c r="AZ60" s="85"/>
      <c r="BA60" s="85"/>
    </row>
    <row r="61" spans="1:53" s="86" customFormat="1" ht="12.75" hidden="1" customHeight="1">
      <c r="A61" s="240" t="s">
        <v>665</v>
      </c>
      <c r="B61" s="88">
        <f>SUMIF('Clasificación 06.2022'!D:D,'CA EF'!A61,'Clasificación 06.2022'!G:G)</f>
        <v>0</v>
      </c>
      <c r="C61" s="235"/>
      <c r="D61" s="88"/>
      <c r="E61" s="39">
        <v>0</v>
      </c>
      <c r="F61" s="88">
        <f t="shared" si="3"/>
        <v>0</v>
      </c>
      <c r="G61" s="89">
        <v>0</v>
      </c>
      <c r="H61" s="89">
        <v>0</v>
      </c>
      <c r="I61" s="89">
        <v>0</v>
      </c>
      <c r="J61" s="89">
        <v>0</v>
      </c>
      <c r="K61" s="88">
        <f t="shared" ref="K61" si="4">-F61</f>
        <v>0</v>
      </c>
      <c r="L61" s="89">
        <v>0</v>
      </c>
      <c r="M61" s="89">
        <v>0</v>
      </c>
      <c r="N61" s="89">
        <v>0</v>
      </c>
      <c r="O61" s="89">
        <v>0</v>
      </c>
      <c r="P61" s="89">
        <v>0</v>
      </c>
      <c r="Q61" s="89">
        <v>0</v>
      </c>
      <c r="R61" s="89">
        <v>0</v>
      </c>
      <c r="S61" s="89">
        <v>0</v>
      </c>
      <c r="T61" s="89">
        <v>0</v>
      </c>
      <c r="U61" s="89">
        <v>0</v>
      </c>
      <c r="V61" s="89">
        <v>0</v>
      </c>
      <c r="W61" s="89">
        <v>0</v>
      </c>
      <c r="X61" s="89">
        <v>0</v>
      </c>
      <c r="Y61" s="89">
        <v>0</v>
      </c>
      <c r="Z61" s="97">
        <f t="shared" si="1"/>
        <v>0</v>
      </c>
      <c r="AA61" s="81"/>
      <c r="AB61" s="81"/>
      <c r="AC61" s="81"/>
      <c r="AD61" s="81"/>
      <c r="AE61" s="81"/>
      <c r="AF61" s="81"/>
      <c r="AG61" s="81"/>
      <c r="AH61" s="81"/>
      <c r="AI61" s="81"/>
      <c r="AJ61" s="81"/>
      <c r="AK61" s="81"/>
      <c r="AL61" s="81"/>
      <c r="AM61" s="81"/>
      <c r="AN61" s="85"/>
      <c r="AO61" s="85"/>
      <c r="AP61" s="85"/>
      <c r="AQ61" s="85"/>
      <c r="AR61" s="85"/>
      <c r="AS61" s="85"/>
      <c r="AT61" s="85"/>
      <c r="AU61" s="85"/>
      <c r="AV61" s="85"/>
      <c r="AW61" s="85"/>
      <c r="AX61" s="85"/>
      <c r="AY61" s="85"/>
      <c r="AZ61" s="85"/>
      <c r="BA61" s="85"/>
    </row>
    <row r="62" spans="1:53" s="26" customFormat="1" ht="10.199999999999999" hidden="1">
      <c r="A62" s="16" t="s">
        <v>315</v>
      </c>
      <c r="B62" s="39"/>
      <c r="C62" s="39"/>
      <c r="D62" s="39"/>
      <c r="E62" s="39"/>
      <c r="F62" s="88">
        <f t="shared" si="3"/>
        <v>0</v>
      </c>
      <c r="G62" s="89">
        <v>0</v>
      </c>
      <c r="H62" s="89">
        <v>0</v>
      </c>
      <c r="I62" s="89">
        <v>0</v>
      </c>
      <c r="J62" s="89">
        <v>0</v>
      </c>
      <c r="K62" s="89">
        <v>0</v>
      </c>
      <c r="L62" s="89">
        <v>0</v>
      </c>
      <c r="M62" s="89">
        <v>0</v>
      </c>
      <c r="N62" s="89">
        <v>0</v>
      </c>
      <c r="O62" s="89">
        <v>0</v>
      </c>
      <c r="P62" s="89">
        <v>0</v>
      </c>
      <c r="Q62" s="89">
        <v>0</v>
      </c>
      <c r="R62" s="89">
        <v>0</v>
      </c>
      <c r="S62" s="89">
        <v>0</v>
      </c>
      <c r="T62" s="89">
        <v>0</v>
      </c>
      <c r="U62" s="89">
        <v>0</v>
      </c>
      <c r="V62" s="89">
        <v>0</v>
      </c>
      <c r="W62" s="89">
        <v>0</v>
      </c>
      <c r="X62" s="89">
        <v>0</v>
      </c>
      <c r="Y62" s="89">
        <v>0</v>
      </c>
      <c r="Z62" s="97">
        <f t="shared" si="1"/>
        <v>0</v>
      </c>
      <c r="AA62" s="27"/>
      <c r="AB62" s="27"/>
      <c r="AC62" s="27"/>
      <c r="AD62" s="27"/>
      <c r="AE62" s="27"/>
      <c r="AF62" s="27"/>
      <c r="AG62" s="27"/>
      <c r="AH62" s="27"/>
      <c r="AI62" s="27"/>
      <c r="AJ62" s="27"/>
      <c r="AK62" s="27"/>
      <c r="AL62" s="27"/>
      <c r="AM62" s="27"/>
      <c r="AN62" s="25"/>
      <c r="AO62" s="25"/>
      <c r="AP62" s="25"/>
      <c r="AQ62" s="25"/>
      <c r="AR62" s="25"/>
      <c r="AS62" s="25"/>
      <c r="AT62" s="25"/>
      <c r="AU62" s="25"/>
      <c r="AV62" s="25"/>
      <c r="AW62" s="25"/>
      <c r="AX62" s="25"/>
      <c r="AY62" s="25"/>
      <c r="AZ62" s="25"/>
      <c r="BA62" s="25"/>
    </row>
    <row r="63" spans="1:53" s="86" customFormat="1" ht="10.199999999999999">
      <c r="A63" s="87" t="s">
        <v>700</v>
      </c>
      <c r="B63" s="88">
        <f>SUMIF('Clasificación 06.2022'!D:D,'CA EF'!A63,'Clasificación 06.2022'!G:G)</f>
        <v>16668500</v>
      </c>
      <c r="C63" s="88"/>
      <c r="D63" s="88"/>
      <c r="E63" s="39">
        <v>8925000</v>
      </c>
      <c r="F63" s="88">
        <f t="shared" si="3"/>
        <v>-7743500</v>
      </c>
      <c r="G63" s="89">
        <v>0</v>
      </c>
      <c r="H63" s="89">
        <v>0</v>
      </c>
      <c r="I63" s="89">
        <v>0</v>
      </c>
      <c r="J63" s="89">
        <v>0</v>
      </c>
      <c r="K63" s="89">
        <f>-F63</f>
        <v>7743500</v>
      </c>
      <c r="L63" s="89">
        <v>0</v>
      </c>
      <c r="M63" s="89">
        <v>0</v>
      </c>
      <c r="N63" s="89">
        <v>0</v>
      </c>
      <c r="O63" s="89">
        <v>0</v>
      </c>
      <c r="P63" s="89">
        <v>0</v>
      </c>
      <c r="Q63" s="89">
        <v>0</v>
      </c>
      <c r="R63" s="89">
        <v>0</v>
      </c>
      <c r="S63" s="89">
        <v>0</v>
      </c>
      <c r="T63" s="89">
        <v>0</v>
      </c>
      <c r="U63" s="89">
        <v>0</v>
      </c>
      <c r="V63" s="89">
        <v>0</v>
      </c>
      <c r="W63" s="89">
        <v>0</v>
      </c>
      <c r="X63" s="89">
        <v>0</v>
      </c>
      <c r="Y63" s="89">
        <v>0</v>
      </c>
      <c r="Z63" s="97">
        <f t="shared" si="1"/>
        <v>0</v>
      </c>
      <c r="AA63" s="81"/>
      <c r="AB63" s="81"/>
      <c r="AC63" s="81"/>
      <c r="AD63" s="81"/>
      <c r="AE63" s="81"/>
      <c r="AF63" s="81"/>
      <c r="AG63" s="81"/>
      <c r="AH63" s="81"/>
      <c r="AI63" s="81"/>
      <c r="AJ63" s="81"/>
      <c r="AK63" s="81"/>
      <c r="AL63" s="81"/>
      <c r="AM63" s="81"/>
      <c r="AN63" s="85"/>
      <c r="AO63" s="85"/>
      <c r="AP63" s="85"/>
      <c r="AQ63" s="85"/>
      <c r="AR63" s="85"/>
      <c r="AS63" s="85"/>
      <c r="AT63" s="85"/>
      <c r="AU63" s="85"/>
      <c r="AV63" s="85"/>
      <c r="AW63" s="85"/>
      <c r="AX63" s="85"/>
      <c r="AY63" s="85"/>
      <c r="AZ63" s="85"/>
      <c r="BA63" s="85"/>
    </row>
    <row r="64" spans="1:53" s="86" customFormat="1" ht="10.199999999999999" hidden="1">
      <c r="A64" s="87" t="s">
        <v>702</v>
      </c>
      <c r="B64" s="88">
        <f>SUMIF('Clasificación 06.2022'!D:D,'CA EF'!A64,'Clasificación 06.2022'!G:G)</f>
        <v>22480555</v>
      </c>
      <c r="C64" s="88">
        <f>+D135</f>
        <v>22480555</v>
      </c>
      <c r="D64" s="88"/>
      <c r="E64" s="39">
        <v>0</v>
      </c>
      <c r="F64" s="88">
        <f t="shared" si="3"/>
        <v>0</v>
      </c>
      <c r="G64" s="89">
        <v>0</v>
      </c>
      <c r="H64" s="89">
        <v>0</v>
      </c>
      <c r="I64" s="89">
        <v>0</v>
      </c>
      <c r="J64" s="89">
        <f>-F64</f>
        <v>0</v>
      </c>
      <c r="K64" s="89">
        <v>0</v>
      </c>
      <c r="L64" s="89">
        <v>0</v>
      </c>
      <c r="M64" s="89">
        <v>0</v>
      </c>
      <c r="N64" s="89">
        <v>0</v>
      </c>
      <c r="O64" s="89">
        <v>0</v>
      </c>
      <c r="P64" s="89">
        <v>0</v>
      </c>
      <c r="Q64" s="89">
        <v>0</v>
      </c>
      <c r="R64" s="89">
        <v>0</v>
      </c>
      <c r="S64" s="89">
        <v>0</v>
      </c>
      <c r="T64" s="89">
        <v>0</v>
      </c>
      <c r="U64" s="89">
        <v>0</v>
      </c>
      <c r="V64" s="89">
        <v>0</v>
      </c>
      <c r="W64" s="89">
        <v>0</v>
      </c>
      <c r="X64" s="89">
        <v>0</v>
      </c>
      <c r="Y64" s="89">
        <v>0</v>
      </c>
      <c r="Z64" s="97">
        <f t="shared" si="1"/>
        <v>0</v>
      </c>
      <c r="AA64" s="81"/>
      <c r="AB64" s="81"/>
      <c r="AC64" s="81"/>
      <c r="AD64" s="81"/>
      <c r="AE64" s="81"/>
      <c r="AF64" s="81"/>
      <c r="AG64" s="81"/>
      <c r="AH64" s="81"/>
      <c r="AI64" s="81"/>
      <c r="AJ64" s="81"/>
      <c r="AK64" s="81"/>
      <c r="AL64" s="81"/>
      <c r="AM64" s="81"/>
      <c r="AN64" s="85"/>
      <c r="AO64" s="85"/>
      <c r="AP64" s="85"/>
      <c r="AQ64" s="85"/>
      <c r="AR64" s="85"/>
      <c r="AS64" s="85"/>
      <c r="AT64" s="85"/>
      <c r="AU64" s="85"/>
      <c r="AV64" s="85"/>
      <c r="AW64" s="85"/>
      <c r="AX64" s="85"/>
      <c r="AY64" s="85"/>
      <c r="AZ64" s="85"/>
      <c r="BA64" s="85"/>
    </row>
    <row r="65" spans="1:53" s="26" customFormat="1" ht="10.199999999999999" hidden="1">
      <c r="A65" s="64" t="s">
        <v>227</v>
      </c>
      <c r="B65" s="39"/>
      <c r="C65" s="39"/>
      <c r="D65" s="39"/>
      <c r="E65" s="39"/>
      <c r="F65" s="88">
        <f t="shared" si="3"/>
        <v>0</v>
      </c>
      <c r="G65" s="46">
        <v>0</v>
      </c>
      <c r="H65" s="46">
        <v>0</v>
      </c>
      <c r="I65" s="46">
        <v>0</v>
      </c>
      <c r="J65" s="46">
        <v>0</v>
      </c>
      <c r="K65" s="46">
        <v>0</v>
      </c>
      <c r="L65" s="46">
        <v>0</v>
      </c>
      <c r="M65" s="46">
        <v>0</v>
      </c>
      <c r="N65" s="46">
        <v>0</v>
      </c>
      <c r="O65" s="46">
        <v>0</v>
      </c>
      <c r="P65" s="46">
        <v>0</v>
      </c>
      <c r="Q65" s="46">
        <v>0</v>
      </c>
      <c r="R65" s="46">
        <v>0</v>
      </c>
      <c r="S65" s="46">
        <v>0</v>
      </c>
      <c r="T65" s="46">
        <v>0</v>
      </c>
      <c r="U65" s="46">
        <v>0</v>
      </c>
      <c r="V65" s="46">
        <v>0</v>
      </c>
      <c r="W65" s="46">
        <v>0</v>
      </c>
      <c r="X65" s="46">
        <v>0</v>
      </c>
      <c r="Y65" s="46">
        <v>0</v>
      </c>
      <c r="Z65" s="97">
        <f t="shared" si="1"/>
        <v>0</v>
      </c>
      <c r="AA65" s="27"/>
      <c r="AB65" s="27"/>
      <c r="AC65" s="27"/>
      <c r="AD65" s="27"/>
      <c r="AE65" s="27"/>
      <c r="AF65" s="27"/>
      <c r="AG65" s="27"/>
      <c r="AH65" s="27"/>
      <c r="AI65" s="27"/>
      <c r="AJ65" s="27"/>
      <c r="AK65" s="27"/>
      <c r="AL65" s="27"/>
      <c r="AM65" s="27"/>
      <c r="AN65" s="25"/>
      <c r="AO65" s="25"/>
      <c r="AP65" s="25"/>
      <c r="AQ65" s="25"/>
      <c r="AR65" s="25"/>
      <c r="AS65" s="25"/>
      <c r="AT65" s="25"/>
      <c r="AU65" s="25"/>
      <c r="AV65" s="25"/>
      <c r="AW65" s="25"/>
      <c r="AX65" s="25"/>
      <c r="AY65" s="25"/>
      <c r="AZ65" s="25"/>
      <c r="BA65" s="25"/>
    </row>
    <row r="66" spans="1:53" s="86" customFormat="1" ht="10.199999999999999" hidden="1">
      <c r="A66" s="95" t="s">
        <v>228</v>
      </c>
      <c r="B66" s="88">
        <f>SUMIF('Clasificación 06.2022'!D:D,'CA EF'!A66,'Clasificación 06.2022'!G:G)</f>
        <v>0</v>
      </c>
      <c r="C66" s="88"/>
      <c r="D66" s="88"/>
      <c r="E66" s="39">
        <v>0</v>
      </c>
      <c r="F66" s="88">
        <f t="shared" si="3"/>
        <v>0</v>
      </c>
      <c r="G66" s="89">
        <v>0</v>
      </c>
      <c r="H66" s="89">
        <v>0</v>
      </c>
      <c r="I66" s="89">
        <v>0</v>
      </c>
      <c r="J66" s="89">
        <v>0</v>
      </c>
      <c r="K66" s="89">
        <v>0</v>
      </c>
      <c r="L66" s="89">
        <v>0</v>
      </c>
      <c r="M66" s="89">
        <v>0</v>
      </c>
      <c r="N66" s="89">
        <v>0</v>
      </c>
      <c r="O66" s="89">
        <f>-F66</f>
        <v>0</v>
      </c>
      <c r="P66" s="89">
        <v>0</v>
      </c>
      <c r="Q66" s="89">
        <v>0</v>
      </c>
      <c r="R66" s="89">
        <v>0</v>
      </c>
      <c r="S66" s="89">
        <v>0</v>
      </c>
      <c r="T66" s="89">
        <v>0</v>
      </c>
      <c r="U66" s="89">
        <v>0</v>
      </c>
      <c r="V66" s="89">
        <v>0</v>
      </c>
      <c r="W66" s="89">
        <v>0</v>
      </c>
      <c r="X66" s="89">
        <v>0</v>
      </c>
      <c r="Y66" s="89">
        <v>0</v>
      </c>
      <c r="Z66" s="97">
        <f t="shared" si="1"/>
        <v>0</v>
      </c>
      <c r="AA66" s="81"/>
      <c r="AB66" s="81"/>
      <c r="AC66" s="81"/>
      <c r="AD66" s="81"/>
      <c r="AE66" s="81"/>
      <c r="AF66" s="81"/>
      <c r="AG66" s="81"/>
      <c r="AH66" s="81"/>
      <c r="AI66" s="81"/>
      <c r="AJ66" s="81"/>
      <c r="AK66" s="81"/>
      <c r="AL66" s="81"/>
      <c r="AM66" s="81"/>
      <c r="AN66" s="85"/>
      <c r="AO66" s="85"/>
      <c r="AP66" s="85"/>
      <c r="AQ66" s="85"/>
      <c r="AR66" s="85"/>
      <c r="AS66" s="85"/>
      <c r="AT66" s="85"/>
      <c r="AU66" s="85"/>
      <c r="AV66" s="85"/>
      <c r="AW66" s="85"/>
      <c r="AX66" s="85"/>
      <c r="AY66" s="85"/>
      <c r="AZ66" s="85"/>
      <c r="BA66" s="85"/>
    </row>
    <row r="67" spans="1:53" s="86" customFormat="1" ht="10.199999999999999" hidden="1">
      <c r="A67" s="95" t="s">
        <v>324</v>
      </c>
      <c r="B67" s="88">
        <f>SUMIF('Clasificación 06.2022'!D:D,'CA EF'!A67,'Clasificación 06.2022'!G:G)</f>
        <v>0</v>
      </c>
      <c r="C67" s="88"/>
      <c r="D67" s="88"/>
      <c r="E67" s="39">
        <v>0</v>
      </c>
      <c r="F67" s="88">
        <f t="shared" si="3"/>
        <v>0</v>
      </c>
      <c r="G67" s="89">
        <v>0</v>
      </c>
      <c r="H67" s="89">
        <v>0</v>
      </c>
      <c r="I67" s="89">
        <v>0</v>
      </c>
      <c r="J67" s="89">
        <v>0</v>
      </c>
      <c r="K67" s="89">
        <f>-F67</f>
        <v>0</v>
      </c>
      <c r="L67" s="89">
        <v>0</v>
      </c>
      <c r="M67" s="89">
        <v>0</v>
      </c>
      <c r="N67" s="89">
        <v>0</v>
      </c>
      <c r="O67" s="89">
        <v>0</v>
      </c>
      <c r="P67" s="89">
        <v>0</v>
      </c>
      <c r="Q67" s="89">
        <v>0</v>
      </c>
      <c r="R67" s="89">
        <v>0</v>
      </c>
      <c r="S67" s="89">
        <v>0</v>
      </c>
      <c r="T67" s="89">
        <v>0</v>
      </c>
      <c r="U67" s="89">
        <v>0</v>
      </c>
      <c r="V67" s="89">
        <v>0</v>
      </c>
      <c r="W67" s="89">
        <v>0</v>
      </c>
      <c r="X67" s="89">
        <v>0</v>
      </c>
      <c r="Y67" s="89">
        <v>0</v>
      </c>
      <c r="Z67" s="97">
        <f t="shared" si="1"/>
        <v>0</v>
      </c>
      <c r="AA67" s="81"/>
      <c r="AB67" s="81"/>
      <c r="AC67" s="81"/>
      <c r="AD67" s="81"/>
      <c r="AE67" s="81"/>
      <c r="AF67" s="81"/>
      <c r="AG67" s="81"/>
      <c r="AH67" s="81"/>
      <c r="AI67" s="81"/>
      <c r="AJ67" s="81"/>
      <c r="AK67" s="81"/>
      <c r="AL67" s="81"/>
      <c r="AM67" s="81"/>
      <c r="AN67" s="85"/>
      <c r="AO67" s="85"/>
      <c r="AP67" s="85"/>
      <c r="AQ67" s="85"/>
      <c r="AR67" s="85"/>
      <c r="AS67" s="85"/>
      <c r="AT67" s="85"/>
      <c r="AU67" s="85"/>
      <c r="AV67" s="85"/>
      <c r="AW67" s="85"/>
      <c r="AX67" s="85"/>
      <c r="AY67" s="85"/>
      <c r="AZ67" s="85"/>
      <c r="BA67" s="85"/>
    </row>
    <row r="68" spans="1:53" s="26" customFormat="1" ht="10.199999999999999" hidden="1">
      <c r="A68" s="64" t="s">
        <v>229</v>
      </c>
      <c r="B68" s="39"/>
      <c r="C68" s="39"/>
      <c r="D68" s="39"/>
      <c r="E68" s="39"/>
      <c r="F68" s="88">
        <f t="shared" si="3"/>
        <v>0</v>
      </c>
      <c r="G68" s="46">
        <v>0</v>
      </c>
      <c r="H68" s="46">
        <v>0</v>
      </c>
      <c r="I68" s="46">
        <v>0</v>
      </c>
      <c r="J68" s="46">
        <v>0</v>
      </c>
      <c r="K68" s="46">
        <v>0</v>
      </c>
      <c r="L68" s="46">
        <v>0</v>
      </c>
      <c r="M68" s="46">
        <v>0</v>
      </c>
      <c r="N68" s="46">
        <v>0</v>
      </c>
      <c r="O68" s="46">
        <v>0</v>
      </c>
      <c r="P68" s="46">
        <v>0</v>
      </c>
      <c r="Q68" s="46">
        <v>0</v>
      </c>
      <c r="R68" s="46">
        <v>0</v>
      </c>
      <c r="S68" s="46">
        <v>0</v>
      </c>
      <c r="T68" s="46">
        <v>0</v>
      </c>
      <c r="U68" s="46">
        <v>0</v>
      </c>
      <c r="V68" s="46">
        <v>0</v>
      </c>
      <c r="W68" s="46">
        <v>0</v>
      </c>
      <c r="X68" s="46">
        <v>0</v>
      </c>
      <c r="Y68" s="46">
        <v>0</v>
      </c>
      <c r="Z68" s="97">
        <f t="shared" si="1"/>
        <v>0</v>
      </c>
      <c r="AA68" s="27"/>
      <c r="AB68" s="27"/>
      <c r="AC68" s="27"/>
      <c r="AD68" s="27"/>
      <c r="AE68" s="27"/>
      <c r="AF68" s="27"/>
      <c r="AG68" s="27"/>
      <c r="AH68" s="27"/>
      <c r="AI68" s="27"/>
      <c r="AJ68" s="27"/>
      <c r="AK68" s="27"/>
      <c r="AL68" s="27"/>
      <c r="AM68" s="27"/>
      <c r="AN68" s="25"/>
      <c r="AO68" s="25"/>
      <c r="AP68" s="25"/>
      <c r="AQ68" s="25"/>
      <c r="AR68" s="25"/>
      <c r="AS68" s="25"/>
      <c r="AT68" s="25"/>
      <c r="AU68" s="25"/>
      <c r="AV68" s="25"/>
      <c r="AW68" s="25"/>
      <c r="AX68" s="25"/>
      <c r="AY68" s="25"/>
      <c r="AZ68" s="25"/>
      <c r="BA68" s="25"/>
    </row>
    <row r="69" spans="1:53" s="86" customFormat="1" ht="10.199999999999999" hidden="1">
      <c r="A69" s="95" t="s">
        <v>230</v>
      </c>
      <c r="B69" s="88">
        <f>SUMIF('Clasificación 06.2022'!D:D,'CA EF'!A69,'Clasificación 06.2022'!G:G)</f>
        <v>0</v>
      </c>
      <c r="C69" s="88"/>
      <c r="D69" s="88"/>
      <c r="E69" s="39">
        <v>0</v>
      </c>
      <c r="F69" s="88">
        <f t="shared" si="3"/>
        <v>0</v>
      </c>
      <c r="G69" s="254">
        <f>-F69</f>
        <v>0</v>
      </c>
      <c r="H69" s="89">
        <v>0</v>
      </c>
      <c r="I69" s="89">
        <v>0</v>
      </c>
      <c r="J69" s="89">
        <v>0</v>
      </c>
      <c r="K69" s="89">
        <v>0</v>
      </c>
      <c r="L69" s="89">
        <v>0</v>
      </c>
      <c r="M69" s="89">
        <v>0</v>
      </c>
      <c r="N69" s="89">
        <v>0</v>
      </c>
      <c r="O69" s="89">
        <v>0</v>
      </c>
      <c r="P69" s="89">
        <v>0</v>
      </c>
      <c r="Q69" s="89">
        <v>0</v>
      </c>
      <c r="R69" s="89">
        <v>0</v>
      </c>
      <c r="S69" s="89">
        <v>0</v>
      </c>
      <c r="T69" s="89">
        <v>0</v>
      </c>
      <c r="U69" s="89">
        <v>0</v>
      </c>
      <c r="V69" s="89">
        <v>0</v>
      </c>
      <c r="W69" s="89">
        <v>0</v>
      </c>
      <c r="X69" s="89">
        <v>0</v>
      </c>
      <c r="Y69" s="89">
        <v>0</v>
      </c>
      <c r="Z69" s="97">
        <f t="shared" si="1"/>
        <v>0</v>
      </c>
      <c r="AA69" s="81"/>
      <c r="AB69" s="81"/>
      <c r="AC69" s="81"/>
      <c r="AD69" s="81"/>
      <c r="AE69" s="81"/>
      <c r="AF69" s="81"/>
      <c r="AG69" s="81"/>
      <c r="AH69" s="81"/>
      <c r="AI69" s="81"/>
      <c r="AJ69" s="81"/>
      <c r="AK69" s="81"/>
      <c r="AL69" s="81"/>
      <c r="AM69" s="81"/>
      <c r="AN69" s="85"/>
      <c r="AO69" s="85"/>
      <c r="AP69" s="85"/>
      <c r="AQ69" s="85"/>
      <c r="AR69" s="85"/>
      <c r="AS69" s="85"/>
      <c r="AT69" s="85"/>
      <c r="AU69" s="85"/>
      <c r="AV69" s="85"/>
      <c r="AW69" s="85"/>
      <c r="AX69" s="85"/>
      <c r="AY69" s="85"/>
      <c r="AZ69" s="85"/>
      <c r="BA69" s="85"/>
    </row>
    <row r="70" spans="1:53" s="86" customFormat="1" ht="10.199999999999999" hidden="1">
      <c r="A70" s="95" t="s">
        <v>238</v>
      </c>
      <c r="B70" s="88">
        <f>SUMIF('Clasificación 06.2022'!D:D,'CA EF'!A70,'Clasificación 06.2022'!G:G)</f>
        <v>0</v>
      </c>
      <c r="C70" s="88"/>
      <c r="D70" s="88"/>
      <c r="E70" s="39">
        <v>0</v>
      </c>
      <c r="F70" s="88">
        <f t="shared" si="3"/>
        <v>0</v>
      </c>
      <c r="G70" s="254">
        <f>-F70</f>
        <v>0</v>
      </c>
      <c r="H70" s="89">
        <v>0</v>
      </c>
      <c r="I70" s="89">
        <v>0</v>
      </c>
      <c r="J70" s="89">
        <v>0</v>
      </c>
      <c r="K70" s="89">
        <v>0</v>
      </c>
      <c r="L70" s="89">
        <v>0</v>
      </c>
      <c r="M70" s="89">
        <v>0</v>
      </c>
      <c r="N70" s="89">
        <v>0</v>
      </c>
      <c r="O70" s="89">
        <v>0</v>
      </c>
      <c r="P70" s="89">
        <v>0</v>
      </c>
      <c r="Q70" s="89">
        <v>0</v>
      </c>
      <c r="R70" s="89">
        <v>0</v>
      </c>
      <c r="S70" s="89">
        <v>0</v>
      </c>
      <c r="T70" s="89">
        <v>0</v>
      </c>
      <c r="U70" s="89">
        <v>0</v>
      </c>
      <c r="V70" s="89">
        <v>0</v>
      </c>
      <c r="W70" s="89">
        <v>0</v>
      </c>
      <c r="X70" s="89">
        <v>0</v>
      </c>
      <c r="Y70" s="89">
        <v>0</v>
      </c>
      <c r="Z70" s="97">
        <f t="shared" ref="Z70:Z86" si="5">SUM(F70:Y70)</f>
        <v>0</v>
      </c>
      <c r="AA70" s="81"/>
      <c r="AB70" s="81"/>
      <c r="AC70" s="81"/>
      <c r="AD70" s="81"/>
      <c r="AE70" s="81"/>
      <c r="AF70" s="81"/>
      <c r="AG70" s="81"/>
      <c r="AH70" s="81"/>
      <c r="AI70" s="81"/>
      <c r="AJ70" s="81"/>
      <c r="AK70" s="81"/>
      <c r="AL70" s="81"/>
      <c r="AM70" s="81"/>
      <c r="AN70" s="85"/>
      <c r="AO70" s="85"/>
      <c r="AP70" s="85"/>
      <c r="AQ70" s="85"/>
      <c r="AR70" s="85"/>
      <c r="AS70" s="85"/>
      <c r="AT70" s="85"/>
      <c r="AU70" s="85"/>
      <c r="AV70" s="85"/>
      <c r="AW70" s="85"/>
      <c r="AX70" s="85"/>
      <c r="AY70" s="85"/>
      <c r="AZ70" s="85"/>
      <c r="BA70" s="85"/>
    </row>
    <row r="71" spans="1:53" s="26" customFormat="1" ht="10.199999999999999" hidden="1">
      <c r="A71" s="16" t="s">
        <v>325</v>
      </c>
      <c r="B71" s="39"/>
      <c r="C71" s="39"/>
      <c r="D71" s="39"/>
      <c r="E71" s="39"/>
      <c r="F71" s="88">
        <f t="shared" si="3"/>
        <v>0</v>
      </c>
      <c r="G71" s="89">
        <v>0</v>
      </c>
      <c r="H71" s="89">
        <v>0</v>
      </c>
      <c r="I71" s="89">
        <v>0</v>
      </c>
      <c r="J71" s="89">
        <v>0</v>
      </c>
      <c r="K71" s="89">
        <v>0</v>
      </c>
      <c r="L71" s="89">
        <v>0</v>
      </c>
      <c r="M71" s="89">
        <v>0</v>
      </c>
      <c r="N71" s="89">
        <v>0</v>
      </c>
      <c r="O71" s="89">
        <v>0</v>
      </c>
      <c r="P71" s="89">
        <v>0</v>
      </c>
      <c r="Q71" s="89">
        <v>0</v>
      </c>
      <c r="R71" s="89">
        <v>0</v>
      </c>
      <c r="S71" s="89">
        <v>0</v>
      </c>
      <c r="T71" s="89">
        <v>0</v>
      </c>
      <c r="U71" s="89">
        <v>0</v>
      </c>
      <c r="V71" s="89">
        <v>0</v>
      </c>
      <c r="W71" s="89">
        <v>0</v>
      </c>
      <c r="X71" s="89">
        <v>0</v>
      </c>
      <c r="Y71" s="89">
        <v>0</v>
      </c>
      <c r="Z71" s="97">
        <f t="shared" si="5"/>
        <v>0</v>
      </c>
      <c r="AA71" s="27"/>
      <c r="AB71" s="27"/>
      <c r="AC71" s="27"/>
      <c r="AD71" s="27"/>
      <c r="AE71" s="27"/>
      <c r="AF71" s="27"/>
      <c r="AG71" s="27"/>
      <c r="AH71" s="27"/>
      <c r="AI71" s="27"/>
      <c r="AJ71" s="27"/>
      <c r="AK71" s="27"/>
      <c r="AL71" s="27"/>
      <c r="AM71" s="27"/>
      <c r="AN71" s="25"/>
      <c r="AO71" s="25"/>
      <c r="AP71" s="25"/>
      <c r="AQ71" s="25"/>
      <c r="AR71" s="25"/>
      <c r="AS71" s="25"/>
      <c r="AT71" s="25"/>
      <c r="AU71" s="25"/>
      <c r="AV71" s="25"/>
      <c r="AW71" s="25"/>
      <c r="AX71" s="25"/>
      <c r="AY71" s="25"/>
      <c r="AZ71" s="25"/>
      <c r="BA71" s="25"/>
    </row>
    <row r="72" spans="1:53" s="86" customFormat="1" ht="10.199999999999999" hidden="1">
      <c r="A72" s="87" t="s">
        <v>719</v>
      </c>
      <c r="B72" s="88">
        <f>SUMIF('Clasificación 06.2022'!D:D,'CA EF'!A72,'Clasificación 06.2022'!G:G)</f>
        <v>3424888</v>
      </c>
      <c r="C72" s="88">
        <f>+B72</f>
        <v>3424888</v>
      </c>
      <c r="D72" s="88"/>
      <c r="E72" s="39">
        <v>0</v>
      </c>
      <c r="F72" s="88">
        <f t="shared" si="3"/>
        <v>0</v>
      </c>
      <c r="G72" s="89">
        <v>0</v>
      </c>
      <c r="H72" s="89">
        <v>0</v>
      </c>
      <c r="I72" s="89">
        <v>0</v>
      </c>
      <c r="J72" s="89">
        <v>0</v>
      </c>
      <c r="K72" s="89">
        <f>-F72</f>
        <v>0</v>
      </c>
      <c r="L72" s="89">
        <v>0</v>
      </c>
      <c r="M72" s="89">
        <v>0</v>
      </c>
      <c r="N72" s="89">
        <v>0</v>
      </c>
      <c r="O72" s="89">
        <v>0</v>
      </c>
      <c r="P72" s="89">
        <v>0</v>
      </c>
      <c r="Q72" s="89">
        <v>0</v>
      </c>
      <c r="R72" s="89">
        <v>0</v>
      </c>
      <c r="S72" s="89">
        <v>0</v>
      </c>
      <c r="T72" s="89">
        <v>0</v>
      </c>
      <c r="U72" s="89">
        <v>0</v>
      </c>
      <c r="V72" s="89">
        <v>0</v>
      </c>
      <c r="W72" s="89">
        <v>0</v>
      </c>
      <c r="X72" s="89">
        <v>0</v>
      </c>
      <c r="Y72" s="89">
        <v>0</v>
      </c>
      <c r="Z72" s="97">
        <f t="shared" si="5"/>
        <v>0</v>
      </c>
      <c r="AA72" s="81"/>
      <c r="AB72" s="81"/>
      <c r="AC72" s="81"/>
      <c r="AD72" s="81"/>
      <c r="AE72" s="81"/>
      <c r="AF72" s="81"/>
      <c r="AG72" s="81"/>
      <c r="AH72" s="81"/>
      <c r="AI72" s="81"/>
      <c r="AJ72" s="81"/>
      <c r="AK72" s="81"/>
      <c r="AL72" s="81"/>
      <c r="AM72" s="81"/>
      <c r="AN72" s="85"/>
      <c r="AO72" s="85"/>
      <c r="AP72" s="85"/>
      <c r="AQ72" s="85"/>
      <c r="AR72" s="85"/>
      <c r="AS72" s="85"/>
      <c r="AT72" s="85"/>
      <c r="AU72" s="85"/>
      <c r="AV72" s="85"/>
      <c r="AW72" s="85"/>
      <c r="AX72" s="85"/>
      <c r="AY72" s="85"/>
      <c r="AZ72" s="85"/>
      <c r="BA72" s="85"/>
    </row>
    <row r="73" spans="1:53" s="86" customFormat="1" ht="10.199999999999999" hidden="1">
      <c r="A73" s="87" t="s">
        <v>1179</v>
      </c>
      <c r="B73" s="88">
        <f>SUMIF('Clasificación 06.2022'!D:D,'CA EF'!A73,'Clasificación 06.2022'!G:G)</f>
        <v>4402550</v>
      </c>
      <c r="C73" s="88">
        <f>+B73</f>
        <v>4402550</v>
      </c>
      <c r="D73" s="88"/>
      <c r="E73" s="39">
        <v>0</v>
      </c>
      <c r="F73" s="88">
        <f t="shared" si="3"/>
        <v>0</v>
      </c>
      <c r="G73" s="89">
        <v>0</v>
      </c>
      <c r="H73" s="89">
        <v>0</v>
      </c>
      <c r="I73" s="89">
        <v>0</v>
      </c>
      <c r="J73" s="89">
        <f>-F73</f>
        <v>0</v>
      </c>
      <c r="K73" s="89">
        <v>0</v>
      </c>
      <c r="L73" s="89">
        <v>0</v>
      </c>
      <c r="M73" s="89">
        <v>0</v>
      </c>
      <c r="N73" s="89">
        <v>0</v>
      </c>
      <c r="O73" s="89">
        <v>0</v>
      </c>
      <c r="P73" s="89">
        <v>0</v>
      </c>
      <c r="Q73" s="89">
        <v>0</v>
      </c>
      <c r="R73" s="89">
        <v>0</v>
      </c>
      <c r="S73" s="89">
        <v>0</v>
      </c>
      <c r="T73" s="89">
        <v>0</v>
      </c>
      <c r="U73" s="89">
        <v>0</v>
      </c>
      <c r="V73" s="89">
        <v>0</v>
      </c>
      <c r="W73" s="89">
        <v>0</v>
      </c>
      <c r="X73" s="89">
        <v>0</v>
      </c>
      <c r="Y73" s="89">
        <v>0</v>
      </c>
      <c r="Z73" s="97">
        <f t="shared" si="5"/>
        <v>0</v>
      </c>
      <c r="AA73" s="81"/>
      <c r="AB73" s="81"/>
      <c r="AC73" s="81"/>
      <c r="AD73" s="81"/>
      <c r="AE73" s="81"/>
      <c r="AF73" s="81"/>
      <c r="AG73" s="81"/>
      <c r="AH73" s="81"/>
      <c r="AI73" s="81"/>
      <c r="AJ73" s="81"/>
      <c r="AK73" s="81"/>
      <c r="AL73" s="81"/>
      <c r="AM73" s="81"/>
      <c r="AN73" s="85"/>
      <c r="AO73" s="85"/>
      <c r="AP73" s="85"/>
      <c r="AQ73" s="85"/>
      <c r="AR73" s="85"/>
      <c r="AS73" s="85"/>
      <c r="AT73" s="85"/>
      <c r="AU73" s="85"/>
      <c r="AV73" s="85"/>
      <c r="AW73" s="85"/>
      <c r="AX73" s="85"/>
      <c r="AY73" s="85"/>
      <c r="AZ73" s="85"/>
      <c r="BA73" s="85"/>
    </row>
    <row r="74" spans="1:53" s="26" customFormat="1" ht="10.199999999999999" hidden="1">
      <c r="A74" s="16" t="s">
        <v>19</v>
      </c>
      <c r="B74" s="39"/>
      <c r="C74" s="39"/>
      <c r="D74" s="39"/>
      <c r="E74" s="39"/>
      <c r="F74" s="88">
        <f t="shared" si="3"/>
        <v>0</v>
      </c>
      <c r="G74" s="46">
        <v>0</v>
      </c>
      <c r="H74" s="46">
        <v>0</v>
      </c>
      <c r="I74" s="46">
        <v>0</v>
      </c>
      <c r="J74" s="46">
        <v>0</v>
      </c>
      <c r="K74" s="46">
        <v>0</v>
      </c>
      <c r="L74" s="46">
        <v>0</v>
      </c>
      <c r="M74" s="46">
        <v>0</v>
      </c>
      <c r="N74" s="46">
        <v>0</v>
      </c>
      <c r="O74" s="46">
        <v>0</v>
      </c>
      <c r="P74" s="46">
        <v>0</v>
      </c>
      <c r="Q74" s="46">
        <v>0</v>
      </c>
      <c r="R74" s="46">
        <v>0</v>
      </c>
      <c r="S74" s="46">
        <v>0</v>
      </c>
      <c r="T74" s="46">
        <v>0</v>
      </c>
      <c r="U74" s="46">
        <v>0</v>
      </c>
      <c r="V74" s="46">
        <v>0</v>
      </c>
      <c r="W74" s="46">
        <v>0</v>
      </c>
      <c r="X74" s="46">
        <v>0</v>
      </c>
      <c r="Y74" s="46">
        <v>0</v>
      </c>
      <c r="Z74" s="97">
        <f t="shared" si="5"/>
        <v>0</v>
      </c>
      <c r="AA74" s="27"/>
      <c r="AB74" s="27"/>
      <c r="AC74" s="27"/>
      <c r="AD74" s="27"/>
      <c r="AE74" s="27"/>
      <c r="AF74" s="27"/>
      <c r="AG74" s="27"/>
      <c r="AH74" s="27"/>
      <c r="AI74" s="27"/>
      <c r="AJ74" s="27"/>
      <c r="AK74" s="27"/>
      <c r="AL74" s="27"/>
      <c r="AM74" s="27"/>
      <c r="AN74" s="25"/>
      <c r="AO74" s="25"/>
      <c r="AP74" s="25"/>
      <c r="AQ74" s="25"/>
      <c r="AR74" s="25"/>
      <c r="AS74" s="25"/>
      <c r="AT74" s="25"/>
      <c r="AU74" s="25"/>
      <c r="AV74" s="25"/>
      <c r="AW74" s="25"/>
      <c r="AX74" s="25"/>
      <c r="AY74" s="25"/>
      <c r="AZ74" s="25"/>
      <c r="BA74" s="25"/>
    </row>
    <row r="75" spans="1:53" s="26" customFormat="1" ht="12" hidden="1" customHeight="1">
      <c r="A75" s="15" t="s">
        <v>10</v>
      </c>
      <c r="B75" s="39"/>
      <c r="C75" s="39"/>
      <c r="D75" s="39"/>
      <c r="E75" s="39"/>
      <c r="F75" s="88">
        <f t="shared" si="3"/>
        <v>0</v>
      </c>
      <c r="G75" s="89">
        <v>0</v>
      </c>
      <c r="H75" s="89">
        <v>0</v>
      </c>
      <c r="I75" s="89">
        <v>0</v>
      </c>
      <c r="J75" s="89">
        <v>0</v>
      </c>
      <c r="K75" s="89">
        <v>0</v>
      </c>
      <c r="L75" s="89">
        <v>0</v>
      </c>
      <c r="M75" s="89">
        <v>0</v>
      </c>
      <c r="N75" s="89">
        <v>0</v>
      </c>
      <c r="O75" s="89">
        <v>0</v>
      </c>
      <c r="P75" s="89">
        <v>0</v>
      </c>
      <c r="Q75" s="89">
        <v>0</v>
      </c>
      <c r="R75" s="89">
        <v>0</v>
      </c>
      <c r="S75" s="89">
        <v>0</v>
      </c>
      <c r="T75" s="89">
        <v>0</v>
      </c>
      <c r="U75" s="89">
        <v>0</v>
      </c>
      <c r="V75" s="89">
        <v>0</v>
      </c>
      <c r="W75" s="89">
        <v>0</v>
      </c>
      <c r="X75" s="89">
        <v>0</v>
      </c>
      <c r="Y75" s="89">
        <v>0</v>
      </c>
      <c r="Z75" s="97">
        <f t="shared" si="5"/>
        <v>0</v>
      </c>
      <c r="AA75" s="27"/>
      <c r="AB75" s="27"/>
      <c r="AC75" s="27"/>
      <c r="AD75" s="27"/>
      <c r="AE75" s="27"/>
      <c r="AF75" s="27"/>
      <c r="AG75" s="27"/>
      <c r="AH75" s="27"/>
      <c r="AI75" s="27"/>
      <c r="AJ75" s="27"/>
      <c r="AK75" s="27"/>
      <c r="AL75" s="27"/>
      <c r="AM75" s="27"/>
      <c r="AN75" s="25"/>
      <c r="AO75" s="25"/>
      <c r="AP75" s="25"/>
      <c r="AQ75" s="25"/>
      <c r="AR75" s="25"/>
      <c r="AS75" s="25"/>
      <c r="AT75" s="25"/>
      <c r="AU75" s="25"/>
      <c r="AV75" s="25"/>
      <c r="AW75" s="25"/>
      <c r="AX75" s="25"/>
      <c r="AY75" s="25"/>
      <c r="AZ75" s="25"/>
      <c r="BA75" s="25"/>
    </row>
    <row r="76" spans="1:53" s="26" customFormat="1" ht="10.199999999999999" hidden="1">
      <c r="A76" s="16" t="s">
        <v>156</v>
      </c>
      <c r="B76" s="39"/>
      <c r="C76" s="39"/>
      <c r="D76" s="39"/>
      <c r="E76" s="39"/>
      <c r="F76" s="88">
        <f t="shared" si="3"/>
        <v>0</v>
      </c>
      <c r="G76" s="46">
        <v>0</v>
      </c>
      <c r="H76" s="46">
        <v>0</v>
      </c>
      <c r="I76" s="46">
        <v>0</v>
      </c>
      <c r="J76" s="46">
        <v>0</v>
      </c>
      <c r="K76" s="46">
        <v>0</v>
      </c>
      <c r="L76" s="46">
        <v>0</v>
      </c>
      <c r="M76" s="46">
        <v>0</v>
      </c>
      <c r="N76" s="46">
        <v>0</v>
      </c>
      <c r="O76" s="46">
        <v>0</v>
      </c>
      <c r="P76" s="46">
        <v>0</v>
      </c>
      <c r="Q76" s="46">
        <v>0</v>
      </c>
      <c r="R76" s="46">
        <v>0</v>
      </c>
      <c r="S76" s="46">
        <v>0</v>
      </c>
      <c r="T76" s="46">
        <v>0</v>
      </c>
      <c r="U76" s="46">
        <v>0</v>
      </c>
      <c r="V76" s="46">
        <v>0</v>
      </c>
      <c r="W76" s="46">
        <v>0</v>
      </c>
      <c r="X76" s="46">
        <v>0</v>
      </c>
      <c r="Y76" s="46">
        <v>0</v>
      </c>
      <c r="Z76" s="97">
        <f t="shared" si="5"/>
        <v>0</v>
      </c>
      <c r="AA76" s="27"/>
      <c r="AB76" s="27"/>
      <c r="AC76" s="27"/>
      <c r="AD76" s="27"/>
      <c r="AE76" s="27"/>
      <c r="AF76" s="27"/>
      <c r="AG76" s="27"/>
      <c r="AH76" s="27"/>
      <c r="AI76" s="27"/>
      <c r="AJ76" s="27"/>
      <c r="AK76" s="27"/>
      <c r="AL76" s="27"/>
      <c r="AM76" s="27"/>
      <c r="AN76" s="25"/>
      <c r="AO76" s="25"/>
      <c r="AP76" s="25"/>
      <c r="AQ76" s="25"/>
      <c r="AR76" s="25"/>
      <c r="AS76" s="25"/>
      <c r="AT76" s="25"/>
      <c r="AU76" s="25"/>
      <c r="AV76" s="25"/>
      <c r="AW76" s="25"/>
      <c r="AX76" s="25"/>
      <c r="AY76" s="25"/>
      <c r="AZ76" s="25"/>
      <c r="BA76" s="25"/>
    </row>
    <row r="77" spans="1:53" s="86" customFormat="1" ht="10.199999999999999" hidden="1">
      <c r="A77" s="240" t="s">
        <v>733</v>
      </c>
      <c r="B77" s="88">
        <f>SUMIF('Clasificación 06.2022'!D:D,'CA EF'!A77,'Clasificación 06.2022'!G:G)</f>
        <v>10000000000</v>
      </c>
      <c r="C77" s="88"/>
      <c r="D77" s="88"/>
      <c r="E77" s="39">
        <v>10000000000</v>
      </c>
      <c r="F77" s="88">
        <f t="shared" si="3"/>
        <v>0</v>
      </c>
      <c r="G77" s="89">
        <v>0</v>
      </c>
      <c r="H77" s="89">
        <v>0</v>
      </c>
      <c r="I77" s="89">
        <v>0</v>
      </c>
      <c r="J77" s="89">
        <v>0</v>
      </c>
      <c r="K77" s="89">
        <v>0</v>
      </c>
      <c r="L77" s="89">
        <v>0</v>
      </c>
      <c r="M77" s="89">
        <v>0</v>
      </c>
      <c r="N77" s="89">
        <v>0</v>
      </c>
      <c r="O77" s="89">
        <v>0</v>
      </c>
      <c r="P77" s="89">
        <v>0</v>
      </c>
      <c r="Q77" s="89">
        <v>0</v>
      </c>
      <c r="R77" s="89">
        <v>0</v>
      </c>
      <c r="S77" s="89">
        <v>0</v>
      </c>
      <c r="T77" s="89">
        <v>0</v>
      </c>
      <c r="U77" s="89">
        <f>-F77</f>
        <v>0</v>
      </c>
      <c r="V77" s="89">
        <v>0</v>
      </c>
      <c r="W77" s="89">
        <v>0</v>
      </c>
      <c r="X77" s="89">
        <v>0</v>
      </c>
      <c r="Y77" s="89">
        <v>0</v>
      </c>
      <c r="Z77" s="97">
        <f t="shared" si="5"/>
        <v>0</v>
      </c>
      <c r="AA77" s="81"/>
      <c r="AB77" s="81"/>
      <c r="AC77" s="81"/>
      <c r="AD77" s="81"/>
      <c r="AE77" s="81"/>
      <c r="AF77" s="81"/>
      <c r="AG77" s="81"/>
      <c r="AH77" s="81"/>
      <c r="AI77" s="81"/>
      <c r="AJ77" s="81"/>
      <c r="AK77" s="81"/>
      <c r="AL77" s="81"/>
      <c r="AM77" s="81"/>
      <c r="AN77" s="85"/>
      <c r="AO77" s="85"/>
      <c r="AP77" s="85"/>
      <c r="AQ77" s="85"/>
      <c r="AR77" s="85"/>
      <c r="AS77" s="85"/>
      <c r="AT77" s="85"/>
      <c r="AU77" s="85"/>
      <c r="AV77" s="85"/>
      <c r="AW77" s="85"/>
      <c r="AX77" s="85"/>
      <c r="AY77" s="85"/>
      <c r="AZ77" s="85"/>
      <c r="BA77" s="85"/>
    </row>
    <row r="78" spans="1:53" s="86" customFormat="1" ht="10.199999999999999" hidden="1">
      <c r="A78" s="240" t="s">
        <v>738</v>
      </c>
      <c r="B78" s="88">
        <f>SUMIF('Clasificación 06.2022'!D:D,'CA EF'!A78,'Clasificación 06.2022'!G:G)</f>
        <v>-3000000000</v>
      </c>
      <c r="C78" s="88"/>
      <c r="D78" s="88"/>
      <c r="E78" s="39">
        <v>-6500000000</v>
      </c>
      <c r="F78" s="88">
        <f t="shared" si="3"/>
        <v>-3500000000</v>
      </c>
      <c r="G78" s="89">
        <v>0</v>
      </c>
      <c r="H78" s="89">
        <v>0</v>
      </c>
      <c r="I78" s="89">
        <v>0</v>
      </c>
      <c r="J78" s="89">
        <v>0</v>
      </c>
      <c r="K78" s="89">
        <v>0</v>
      </c>
      <c r="L78" s="89">
        <v>0</v>
      </c>
      <c r="M78" s="89">
        <v>0</v>
      </c>
      <c r="N78" s="89">
        <v>0</v>
      </c>
      <c r="O78" s="89">
        <v>0</v>
      </c>
      <c r="P78" s="89">
        <v>0</v>
      </c>
      <c r="Q78" s="89">
        <v>0</v>
      </c>
      <c r="R78" s="89">
        <v>0</v>
      </c>
      <c r="S78" s="89">
        <v>0</v>
      </c>
      <c r="T78" s="89">
        <v>0</v>
      </c>
      <c r="U78" s="89">
        <f>-F78</f>
        <v>3500000000</v>
      </c>
      <c r="V78" s="89">
        <v>0</v>
      </c>
      <c r="W78" s="89">
        <v>0</v>
      </c>
      <c r="X78" s="89">
        <v>0</v>
      </c>
      <c r="Y78" s="89">
        <v>0</v>
      </c>
      <c r="Z78" s="97">
        <f t="shared" si="5"/>
        <v>0</v>
      </c>
      <c r="AA78" s="81"/>
      <c r="AB78" s="81"/>
      <c r="AC78" s="81"/>
      <c r="AD78" s="81"/>
      <c r="AE78" s="81"/>
      <c r="AF78" s="81"/>
      <c r="AG78" s="81"/>
      <c r="AH78" s="81"/>
      <c r="AI78" s="81"/>
      <c r="AJ78" s="81"/>
      <c r="AK78" s="81"/>
      <c r="AL78" s="81"/>
      <c r="AM78" s="81"/>
      <c r="AN78" s="85"/>
      <c r="AO78" s="85"/>
      <c r="AP78" s="85"/>
      <c r="AQ78" s="85"/>
      <c r="AR78" s="85"/>
      <c r="AS78" s="85"/>
      <c r="AT78" s="85"/>
      <c r="AU78" s="85"/>
      <c r="AV78" s="85"/>
      <c r="AW78" s="85"/>
      <c r="AX78" s="85"/>
      <c r="AY78" s="85"/>
      <c r="AZ78" s="85"/>
      <c r="BA78" s="85"/>
    </row>
    <row r="79" spans="1:53" s="86" customFormat="1" ht="10.199999999999999" hidden="1">
      <c r="A79" s="240" t="s">
        <v>735</v>
      </c>
      <c r="B79" s="88">
        <f>SUMIF('Clasificación 06.2022'!D:D,'CA EF'!A79,'Clasificación 06.2022'!G:G)</f>
        <v>0</v>
      </c>
      <c r="C79" s="88"/>
      <c r="D79" s="88"/>
      <c r="E79" s="39">
        <v>0</v>
      </c>
      <c r="F79" s="88">
        <f t="shared" si="3"/>
        <v>0</v>
      </c>
      <c r="G79" s="89">
        <v>0</v>
      </c>
      <c r="H79" s="89">
        <v>0</v>
      </c>
      <c r="I79" s="89">
        <v>0</v>
      </c>
      <c r="J79" s="89">
        <v>0</v>
      </c>
      <c r="K79" s="89">
        <v>0</v>
      </c>
      <c r="L79" s="89">
        <v>0</v>
      </c>
      <c r="M79" s="89">
        <v>0</v>
      </c>
      <c r="N79" s="89">
        <v>0</v>
      </c>
      <c r="O79" s="89">
        <v>0</v>
      </c>
      <c r="P79" s="89">
        <v>0</v>
      </c>
      <c r="Q79" s="89">
        <v>0</v>
      </c>
      <c r="R79" s="89">
        <v>0</v>
      </c>
      <c r="S79" s="89">
        <v>0</v>
      </c>
      <c r="T79" s="89">
        <v>0</v>
      </c>
      <c r="U79" s="96">
        <f>-F79</f>
        <v>0</v>
      </c>
      <c r="V79" s="89">
        <v>0</v>
      </c>
      <c r="W79" s="89">
        <v>0</v>
      </c>
      <c r="X79" s="89">
        <v>0</v>
      </c>
      <c r="Y79" s="89">
        <v>0</v>
      </c>
      <c r="Z79" s="97">
        <f t="shared" si="5"/>
        <v>0</v>
      </c>
      <c r="AA79" s="81"/>
      <c r="AB79" s="81"/>
      <c r="AC79" s="81"/>
      <c r="AD79" s="81"/>
      <c r="AE79" s="81"/>
      <c r="AF79" s="81"/>
      <c r="AG79" s="81"/>
      <c r="AH79" s="81"/>
      <c r="AI79" s="81"/>
      <c r="AJ79" s="81"/>
      <c r="AK79" s="81"/>
      <c r="AL79" s="81"/>
      <c r="AM79" s="81"/>
      <c r="AN79" s="85"/>
      <c r="AO79" s="85"/>
      <c r="AP79" s="85"/>
      <c r="AQ79" s="85"/>
      <c r="AR79" s="85"/>
      <c r="AS79" s="85"/>
      <c r="AT79" s="85"/>
      <c r="AU79" s="85"/>
      <c r="AV79" s="85"/>
      <c r="AW79" s="85"/>
      <c r="AX79" s="85"/>
      <c r="AY79" s="85"/>
      <c r="AZ79" s="85"/>
      <c r="BA79" s="85"/>
    </row>
    <row r="80" spans="1:53" s="86" customFormat="1" ht="10.199999999999999" hidden="1">
      <c r="A80" s="16" t="s">
        <v>11</v>
      </c>
      <c r="B80" s="88"/>
      <c r="C80" s="88"/>
      <c r="D80" s="88"/>
      <c r="E80" s="39"/>
      <c r="F80" s="88">
        <f t="shared" si="3"/>
        <v>0</v>
      </c>
      <c r="G80" s="89">
        <v>0</v>
      </c>
      <c r="H80" s="89">
        <v>0</v>
      </c>
      <c r="I80" s="89">
        <v>0</v>
      </c>
      <c r="J80" s="89">
        <v>0</v>
      </c>
      <c r="K80" s="89">
        <v>0</v>
      </c>
      <c r="L80" s="89">
        <v>0</v>
      </c>
      <c r="M80" s="89">
        <v>0</v>
      </c>
      <c r="N80" s="89">
        <v>0</v>
      </c>
      <c r="O80" s="89">
        <v>0</v>
      </c>
      <c r="P80" s="89">
        <v>0</v>
      </c>
      <c r="Q80" s="89">
        <v>0</v>
      </c>
      <c r="R80" s="89">
        <v>0</v>
      </c>
      <c r="S80" s="89">
        <v>0</v>
      </c>
      <c r="T80" s="89">
        <v>0</v>
      </c>
      <c r="U80" s="89">
        <f t="shared" ref="U80:U83" si="6">-F80</f>
        <v>0</v>
      </c>
      <c r="V80" s="89">
        <v>0</v>
      </c>
      <c r="W80" s="89">
        <v>0</v>
      </c>
      <c r="X80" s="89">
        <v>0</v>
      </c>
      <c r="Y80" s="89">
        <v>0</v>
      </c>
      <c r="Z80" s="97">
        <f t="shared" si="5"/>
        <v>0</v>
      </c>
      <c r="AA80" s="81"/>
      <c r="AB80" s="81"/>
      <c r="AC80" s="81"/>
      <c r="AD80" s="81"/>
      <c r="AE80" s="81"/>
      <c r="AF80" s="81"/>
      <c r="AG80" s="81"/>
      <c r="AH80" s="81"/>
      <c r="AI80" s="81"/>
      <c r="AJ80" s="81"/>
      <c r="AK80" s="81"/>
      <c r="AL80" s="81"/>
      <c r="AM80" s="81"/>
      <c r="AN80" s="85"/>
      <c r="AO80" s="85"/>
      <c r="AP80" s="85"/>
      <c r="AQ80" s="85"/>
      <c r="AR80" s="85"/>
      <c r="AS80" s="85"/>
      <c r="AT80" s="85"/>
      <c r="AU80" s="85"/>
      <c r="AV80" s="85"/>
      <c r="AW80" s="85"/>
      <c r="AX80" s="85"/>
      <c r="AY80" s="85"/>
      <c r="AZ80" s="85"/>
      <c r="BA80" s="85"/>
    </row>
    <row r="81" spans="1:53" s="86" customFormat="1" ht="10.199999999999999" hidden="1">
      <c r="A81" s="240" t="s">
        <v>743</v>
      </c>
      <c r="B81" s="88">
        <f>SUMIF('Clasificación 06.2022'!D:D,'CA EF'!A81,'Clasificación 06.2022'!G:G)</f>
        <v>0</v>
      </c>
      <c r="C81" s="88"/>
      <c r="D81" s="88"/>
      <c r="E81" s="39">
        <v>0</v>
      </c>
      <c r="F81" s="88">
        <f t="shared" si="3"/>
        <v>0</v>
      </c>
      <c r="G81" s="89">
        <v>0</v>
      </c>
      <c r="H81" s="89">
        <v>0</v>
      </c>
      <c r="I81" s="89">
        <v>0</v>
      </c>
      <c r="J81" s="89">
        <v>0</v>
      </c>
      <c r="K81" s="89">
        <v>0</v>
      </c>
      <c r="L81" s="89">
        <v>0</v>
      </c>
      <c r="M81" s="89">
        <v>0</v>
      </c>
      <c r="N81" s="89">
        <v>0</v>
      </c>
      <c r="O81" s="89">
        <v>0</v>
      </c>
      <c r="P81" s="89">
        <v>0</v>
      </c>
      <c r="Q81" s="89">
        <v>0</v>
      </c>
      <c r="R81" s="89">
        <v>0</v>
      </c>
      <c r="S81" s="89">
        <v>0</v>
      </c>
      <c r="T81" s="89">
        <v>0</v>
      </c>
      <c r="U81" s="89">
        <f t="shared" si="6"/>
        <v>0</v>
      </c>
      <c r="V81" s="89">
        <v>0</v>
      </c>
      <c r="W81" s="89">
        <v>0</v>
      </c>
      <c r="X81" s="89">
        <v>0</v>
      </c>
      <c r="Y81" s="89">
        <v>0</v>
      </c>
      <c r="Z81" s="97">
        <f t="shared" si="5"/>
        <v>0</v>
      </c>
      <c r="AA81" s="81"/>
      <c r="AB81" s="81"/>
      <c r="AC81" s="81"/>
      <c r="AD81" s="81"/>
      <c r="AE81" s="81"/>
      <c r="AF81" s="81"/>
      <c r="AG81" s="81"/>
      <c r="AH81" s="81"/>
      <c r="AI81" s="81"/>
      <c r="AJ81" s="81"/>
      <c r="AK81" s="81"/>
      <c r="AL81" s="81"/>
      <c r="AM81" s="81"/>
      <c r="AN81" s="85"/>
      <c r="AO81" s="85"/>
      <c r="AP81" s="85"/>
      <c r="AQ81" s="85"/>
      <c r="AR81" s="85"/>
      <c r="AS81" s="85"/>
      <c r="AT81" s="85"/>
      <c r="AU81" s="85"/>
      <c r="AV81" s="85"/>
      <c r="AW81" s="85"/>
      <c r="AX81" s="85"/>
      <c r="AY81" s="85"/>
      <c r="AZ81" s="85"/>
      <c r="BA81" s="85"/>
    </row>
    <row r="82" spans="1:53" s="86" customFormat="1" ht="10.199999999999999" hidden="1">
      <c r="A82" s="16" t="s">
        <v>326</v>
      </c>
      <c r="B82" s="88"/>
      <c r="C82" s="88"/>
      <c r="D82" s="88"/>
      <c r="E82" s="39"/>
      <c r="F82" s="88">
        <f t="shared" si="3"/>
        <v>0</v>
      </c>
      <c r="G82" s="89">
        <v>0</v>
      </c>
      <c r="H82" s="89">
        <v>0</v>
      </c>
      <c r="I82" s="89">
        <v>0</v>
      </c>
      <c r="J82" s="89">
        <v>0</v>
      </c>
      <c r="K82" s="89">
        <v>0</v>
      </c>
      <c r="L82" s="89">
        <v>0</v>
      </c>
      <c r="M82" s="89">
        <v>0</v>
      </c>
      <c r="N82" s="89">
        <v>0</v>
      </c>
      <c r="O82" s="89">
        <v>0</v>
      </c>
      <c r="P82" s="89">
        <v>0</v>
      </c>
      <c r="Q82" s="89">
        <v>0</v>
      </c>
      <c r="R82" s="89">
        <v>0</v>
      </c>
      <c r="S82" s="89">
        <v>0</v>
      </c>
      <c r="T82" s="89">
        <v>0</v>
      </c>
      <c r="U82" s="89">
        <f t="shared" si="6"/>
        <v>0</v>
      </c>
      <c r="V82" s="89">
        <v>0</v>
      </c>
      <c r="W82" s="89">
        <v>0</v>
      </c>
      <c r="X82" s="89">
        <v>0</v>
      </c>
      <c r="Y82" s="89">
        <v>0</v>
      </c>
      <c r="Z82" s="97">
        <f t="shared" si="5"/>
        <v>0</v>
      </c>
      <c r="AA82" s="81"/>
      <c r="AB82" s="81"/>
      <c r="AC82" s="81"/>
      <c r="AD82" s="81"/>
      <c r="AE82" s="81"/>
      <c r="AF82" s="81"/>
      <c r="AG82" s="81"/>
      <c r="AH82" s="81"/>
      <c r="AI82" s="81"/>
      <c r="AJ82" s="81"/>
      <c r="AK82" s="81"/>
      <c r="AL82" s="81"/>
      <c r="AM82" s="81"/>
      <c r="AN82" s="85"/>
      <c r="AO82" s="85"/>
      <c r="AP82" s="85"/>
      <c r="AQ82" s="85"/>
      <c r="AR82" s="85"/>
      <c r="AS82" s="85"/>
      <c r="AT82" s="85"/>
      <c r="AU82" s="85"/>
      <c r="AV82" s="85"/>
      <c r="AW82" s="85"/>
      <c r="AX82" s="85"/>
      <c r="AY82" s="85"/>
      <c r="AZ82" s="85"/>
      <c r="BA82" s="85"/>
    </row>
    <row r="83" spans="1:53" s="86" customFormat="1" ht="10.199999999999999" hidden="1">
      <c r="A83" s="240" t="s">
        <v>745</v>
      </c>
      <c r="B83" s="88">
        <f>SUMIF('Clasificación 06.2022'!D:D,'CA EF'!A83,'Clasificación 06.2022'!G:G)</f>
        <v>0</v>
      </c>
      <c r="C83" s="88"/>
      <c r="D83" s="88"/>
      <c r="E83" s="39">
        <v>0</v>
      </c>
      <c r="F83" s="88">
        <f t="shared" si="3"/>
        <v>0</v>
      </c>
      <c r="G83" s="89">
        <v>0</v>
      </c>
      <c r="H83" s="89">
        <v>0</v>
      </c>
      <c r="I83" s="89">
        <v>0</v>
      </c>
      <c r="J83" s="89">
        <v>0</v>
      </c>
      <c r="K83" s="89">
        <v>0</v>
      </c>
      <c r="L83" s="89">
        <v>0</v>
      </c>
      <c r="M83" s="89">
        <v>0</v>
      </c>
      <c r="N83" s="89">
        <v>0</v>
      </c>
      <c r="O83" s="89">
        <v>0</v>
      </c>
      <c r="P83" s="89">
        <v>0</v>
      </c>
      <c r="Q83" s="89">
        <v>0</v>
      </c>
      <c r="R83" s="89">
        <v>0</v>
      </c>
      <c r="S83" s="89">
        <v>0</v>
      </c>
      <c r="T83" s="89">
        <v>0</v>
      </c>
      <c r="U83" s="89">
        <f t="shared" si="6"/>
        <v>0</v>
      </c>
      <c r="V83" s="89">
        <v>0</v>
      </c>
      <c r="W83" s="89">
        <v>0</v>
      </c>
      <c r="X83" s="89">
        <v>0</v>
      </c>
      <c r="Y83" s="89">
        <v>0</v>
      </c>
      <c r="Z83" s="97">
        <f t="shared" si="5"/>
        <v>0</v>
      </c>
      <c r="AA83" s="81"/>
      <c r="AB83" s="81"/>
      <c r="AC83" s="81"/>
      <c r="AD83" s="81"/>
      <c r="AE83" s="81"/>
      <c r="AF83" s="81"/>
      <c r="AG83" s="81"/>
      <c r="AH83" s="81"/>
      <c r="AI83" s="81"/>
      <c r="AJ83" s="81"/>
      <c r="AK83" s="81"/>
      <c r="AL83" s="81"/>
      <c r="AM83" s="81"/>
      <c r="AN83" s="85"/>
      <c r="AO83" s="85"/>
      <c r="AP83" s="85"/>
      <c r="AQ83" s="85"/>
      <c r="AR83" s="85"/>
      <c r="AS83" s="85"/>
      <c r="AT83" s="85"/>
      <c r="AU83" s="85"/>
      <c r="AV83" s="85"/>
      <c r="AW83" s="85"/>
      <c r="AX83" s="85"/>
      <c r="AY83" s="85"/>
      <c r="AZ83" s="85"/>
      <c r="BA83" s="85"/>
    </row>
    <row r="84" spans="1:53" s="26" customFormat="1" ht="10.199999999999999" hidden="1">
      <c r="A84" s="16" t="s">
        <v>53</v>
      </c>
      <c r="B84" s="39"/>
      <c r="C84" s="39"/>
      <c r="D84" s="39"/>
      <c r="E84" s="39"/>
      <c r="F84" s="88">
        <f t="shared" si="3"/>
        <v>0</v>
      </c>
      <c r="G84" s="89">
        <v>0</v>
      </c>
      <c r="H84" s="89">
        <v>0</v>
      </c>
      <c r="I84" s="89">
        <v>0</v>
      </c>
      <c r="J84" s="89">
        <v>0</v>
      </c>
      <c r="K84" s="89">
        <v>0</v>
      </c>
      <c r="L84" s="89">
        <v>0</v>
      </c>
      <c r="M84" s="89">
        <v>0</v>
      </c>
      <c r="N84" s="89">
        <v>0</v>
      </c>
      <c r="O84" s="89">
        <v>0</v>
      </c>
      <c r="P84" s="89">
        <v>0</v>
      </c>
      <c r="Q84" s="89">
        <v>0</v>
      </c>
      <c r="R84" s="89">
        <v>0</v>
      </c>
      <c r="S84" s="89">
        <v>0</v>
      </c>
      <c r="T84" s="89">
        <v>0</v>
      </c>
      <c r="U84" s="89">
        <v>0</v>
      </c>
      <c r="V84" s="89">
        <v>0</v>
      </c>
      <c r="W84" s="89">
        <v>0</v>
      </c>
      <c r="X84" s="89">
        <v>0</v>
      </c>
      <c r="Y84" s="89">
        <v>0</v>
      </c>
      <c r="Z84" s="97">
        <f t="shared" si="5"/>
        <v>0</v>
      </c>
      <c r="AA84" s="27"/>
      <c r="AB84" s="27"/>
      <c r="AC84" s="27"/>
      <c r="AD84" s="27"/>
      <c r="AE84" s="27"/>
      <c r="AF84" s="27"/>
      <c r="AG84" s="27"/>
      <c r="AH84" s="27"/>
      <c r="AI84" s="27"/>
      <c r="AJ84" s="27"/>
      <c r="AK84" s="27"/>
      <c r="AL84" s="27"/>
      <c r="AM84" s="27"/>
      <c r="AN84" s="25"/>
      <c r="AO84" s="25"/>
      <c r="AP84" s="25"/>
      <c r="AQ84" s="25"/>
      <c r="AR84" s="25"/>
      <c r="AS84" s="25"/>
      <c r="AT84" s="25"/>
      <c r="AU84" s="25"/>
      <c r="AV84" s="25"/>
      <c r="AW84" s="25"/>
      <c r="AX84" s="25"/>
      <c r="AY84" s="25"/>
      <c r="AZ84" s="25"/>
      <c r="BA84" s="25"/>
    </row>
    <row r="85" spans="1:53" s="86" customFormat="1" ht="10.199999999999999" hidden="1">
      <c r="A85" s="240" t="s">
        <v>750</v>
      </c>
      <c r="B85" s="88">
        <f>SUMIF('Clasificación 06.2022'!D:D,'CA EF'!A85,'Clasificación 06.2022'!G:G)</f>
        <v>-118887546</v>
      </c>
      <c r="C85" s="88">
        <v>0</v>
      </c>
      <c r="D85" s="88">
        <f>-B85</f>
        <v>118887546</v>
      </c>
      <c r="E85" s="39">
        <v>0</v>
      </c>
      <c r="F85" s="88">
        <f t="shared" si="3"/>
        <v>0</v>
      </c>
      <c r="G85" s="46">
        <v>0</v>
      </c>
      <c r="H85" s="46">
        <v>0</v>
      </c>
      <c r="I85" s="46">
        <v>0</v>
      </c>
      <c r="J85" s="46">
        <v>0</v>
      </c>
      <c r="K85" s="46">
        <v>0</v>
      </c>
      <c r="L85" s="46">
        <v>0</v>
      </c>
      <c r="M85" s="46">
        <v>0</v>
      </c>
      <c r="N85" s="46">
        <v>0</v>
      </c>
      <c r="O85" s="46">
        <v>0</v>
      </c>
      <c r="P85" s="46">
        <v>0</v>
      </c>
      <c r="Q85" s="46">
        <v>0</v>
      </c>
      <c r="R85" s="46">
        <v>0</v>
      </c>
      <c r="S85" s="46">
        <v>0</v>
      </c>
      <c r="T85" s="46">
        <v>0</v>
      </c>
      <c r="U85" s="46">
        <v>0</v>
      </c>
      <c r="V85" s="46">
        <v>0</v>
      </c>
      <c r="W85" s="46">
        <v>0</v>
      </c>
      <c r="X85" s="46">
        <v>0</v>
      </c>
      <c r="Y85" s="46">
        <v>0</v>
      </c>
      <c r="Z85" s="97">
        <f t="shared" si="5"/>
        <v>0</v>
      </c>
      <c r="AA85" s="81"/>
      <c r="AB85" s="81"/>
      <c r="AC85" s="81"/>
      <c r="AD85" s="81"/>
      <c r="AE85" s="81"/>
      <c r="AF85" s="81"/>
      <c r="AG85" s="81"/>
      <c r="AH85" s="81"/>
      <c r="AI85" s="81"/>
      <c r="AJ85" s="81"/>
      <c r="AK85" s="81"/>
      <c r="AL85" s="81"/>
      <c r="AM85" s="81"/>
      <c r="AN85" s="85"/>
      <c r="AO85" s="85"/>
      <c r="AP85" s="85"/>
      <c r="AQ85" s="85"/>
      <c r="AR85" s="85"/>
      <c r="AS85" s="85"/>
      <c r="AT85" s="85"/>
      <c r="AU85" s="85"/>
      <c r="AV85" s="85"/>
      <c r="AW85" s="85"/>
      <c r="AX85" s="85"/>
      <c r="AY85" s="85"/>
      <c r="AZ85" s="85"/>
      <c r="BA85" s="85"/>
    </row>
    <row r="86" spans="1:53" s="86" customFormat="1" ht="10.199999999999999" hidden="1">
      <c r="A86" s="240" t="s">
        <v>751</v>
      </c>
      <c r="B86" s="88">
        <f>SUMIF('Clasificación 06.2022'!D:D,'CA EF'!A86,'Clasificación 06.2022'!G:G)</f>
        <v>-658671844</v>
      </c>
      <c r="C86" s="88">
        <f>-E86</f>
        <v>118887546</v>
      </c>
      <c r="D86" s="88">
        <f>-B86</f>
        <v>658671844</v>
      </c>
      <c r="E86" s="39">
        <v>-118887546</v>
      </c>
      <c r="F86" s="88">
        <f t="shared" si="3"/>
        <v>0</v>
      </c>
      <c r="G86" s="46">
        <v>0</v>
      </c>
      <c r="H86" s="46">
        <v>0</v>
      </c>
      <c r="I86" s="46">
        <v>0</v>
      </c>
      <c r="J86" s="46">
        <v>0</v>
      </c>
      <c r="K86" s="46">
        <v>0</v>
      </c>
      <c r="L86" s="46">
        <v>0</v>
      </c>
      <c r="M86" s="46">
        <v>0</v>
      </c>
      <c r="N86" s="46">
        <v>0</v>
      </c>
      <c r="O86" s="46">
        <v>0</v>
      </c>
      <c r="P86" s="46">
        <v>0</v>
      </c>
      <c r="Q86" s="46">
        <v>0</v>
      </c>
      <c r="R86" s="46">
        <v>0</v>
      </c>
      <c r="S86" s="46">
        <v>0</v>
      </c>
      <c r="T86" s="46">
        <v>0</v>
      </c>
      <c r="U86" s="46">
        <v>0</v>
      </c>
      <c r="V86" s="46">
        <v>0</v>
      </c>
      <c r="W86" s="46">
        <v>0</v>
      </c>
      <c r="X86" s="46">
        <v>0</v>
      </c>
      <c r="Y86" s="46">
        <v>0</v>
      </c>
      <c r="Z86" s="97">
        <f t="shared" si="5"/>
        <v>0</v>
      </c>
      <c r="AA86" s="81"/>
      <c r="AB86" s="81"/>
      <c r="AC86" s="81"/>
      <c r="AD86" s="81"/>
      <c r="AE86" s="81"/>
      <c r="AF86" s="81"/>
      <c r="AG86" s="81"/>
      <c r="AH86" s="81"/>
      <c r="AI86" s="81"/>
      <c r="AJ86" s="81"/>
      <c r="AK86" s="81"/>
      <c r="AL86" s="81"/>
      <c r="AM86" s="81"/>
      <c r="AN86" s="85"/>
      <c r="AO86" s="85"/>
      <c r="AP86" s="85"/>
      <c r="AQ86" s="85"/>
      <c r="AR86" s="85"/>
      <c r="AS86" s="85"/>
      <c r="AT86" s="85"/>
      <c r="AU86" s="85"/>
      <c r="AV86" s="85"/>
      <c r="AW86" s="85"/>
      <c r="AX86" s="85"/>
      <c r="AY86" s="85"/>
      <c r="AZ86" s="85"/>
      <c r="BA86" s="85"/>
    </row>
    <row r="87" spans="1:53" s="26" customFormat="1" ht="10.199999999999999" hidden="1">
      <c r="A87" s="32" t="s">
        <v>173</v>
      </c>
      <c r="B87" s="40">
        <f>SUM(B53:B86)</f>
        <v>6400367606</v>
      </c>
      <c r="C87" s="40"/>
      <c r="D87" s="40"/>
      <c r="E87" s="40">
        <f>SUM(E54:E86)</f>
        <v>3425316505</v>
      </c>
      <c r="F87" s="40"/>
      <c r="G87" s="255"/>
      <c r="H87" s="255"/>
      <c r="I87" s="255"/>
      <c r="J87" s="255"/>
      <c r="K87" s="255"/>
      <c r="L87" s="255"/>
      <c r="M87" s="255"/>
      <c r="N87" s="255"/>
      <c r="O87" s="255"/>
      <c r="P87" s="255"/>
      <c r="Q87" s="255"/>
      <c r="R87" s="255"/>
      <c r="S87" s="255"/>
      <c r="T87" s="255"/>
      <c r="U87" s="255"/>
      <c r="V87" s="255"/>
      <c r="W87" s="255"/>
      <c r="X87" s="255"/>
      <c r="Y87" s="255"/>
      <c r="Z87" s="40"/>
      <c r="AA87" s="27"/>
      <c r="AB87" s="27"/>
      <c r="AC87" s="27"/>
      <c r="AD87" s="27"/>
      <c r="AE87" s="27"/>
      <c r="AF87" s="27"/>
      <c r="AG87" s="27"/>
      <c r="AH87" s="27"/>
      <c r="AI87" s="27"/>
      <c r="AJ87" s="27"/>
      <c r="AK87" s="27"/>
      <c r="AL87" s="27"/>
      <c r="AM87" s="27"/>
      <c r="AN87" s="25"/>
      <c r="AO87" s="25"/>
      <c r="AP87" s="25"/>
      <c r="AQ87" s="25"/>
      <c r="AR87" s="25"/>
      <c r="AS87" s="25"/>
      <c r="AT87" s="25"/>
      <c r="AU87" s="25"/>
      <c r="AV87" s="25"/>
      <c r="AW87" s="25"/>
      <c r="AX87" s="25"/>
      <c r="AY87" s="25"/>
      <c r="AZ87" s="25"/>
      <c r="BA87" s="25"/>
    </row>
    <row r="88" spans="1:53" s="50" customFormat="1" ht="10.199999999999999" hidden="1">
      <c r="A88" s="33" t="s">
        <v>174</v>
      </c>
      <c r="B88" s="33">
        <f>+B52-B87</f>
        <v>0</v>
      </c>
      <c r="C88" s="33"/>
      <c r="D88" s="33"/>
      <c r="E88" s="33">
        <f>+E52-E87</f>
        <v>0</v>
      </c>
      <c r="F88" s="33"/>
      <c r="G88" s="34"/>
      <c r="H88" s="34"/>
      <c r="I88" s="34"/>
      <c r="J88" s="34"/>
      <c r="K88" s="34"/>
      <c r="L88" s="34"/>
      <c r="M88" s="34"/>
      <c r="N88" s="34"/>
      <c r="O88" s="34"/>
      <c r="P88" s="34"/>
      <c r="Q88" s="34"/>
      <c r="R88" s="34"/>
      <c r="S88" s="34"/>
      <c r="T88" s="34"/>
      <c r="U88" s="34"/>
      <c r="V88" s="34"/>
      <c r="W88" s="34"/>
      <c r="X88" s="34"/>
      <c r="Y88" s="34"/>
      <c r="Z88" s="33"/>
      <c r="AA88" s="49"/>
      <c r="AB88" s="49"/>
      <c r="AC88" s="49"/>
      <c r="AD88" s="49"/>
      <c r="AE88" s="49"/>
      <c r="AF88" s="49"/>
      <c r="AG88" s="49"/>
      <c r="AH88" s="49"/>
      <c r="AI88" s="49"/>
      <c r="AJ88" s="49"/>
      <c r="AK88" s="49"/>
      <c r="AL88" s="49"/>
      <c r="AM88" s="49"/>
      <c r="AN88" s="49"/>
      <c r="AO88" s="49"/>
      <c r="AP88" s="49"/>
      <c r="AQ88" s="49"/>
      <c r="AR88" s="49"/>
      <c r="AS88" s="49"/>
      <c r="AT88" s="49"/>
      <c r="AU88" s="49"/>
      <c r="AV88" s="49"/>
      <c r="AW88" s="49"/>
      <c r="AX88" s="49"/>
      <c r="AY88" s="49"/>
      <c r="AZ88" s="49"/>
      <c r="BA88" s="49"/>
    </row>
    <row r="89" spans="1:53" s="26" customFormat="1" ht="10.199999999999999" hidden="1">
      <c r="A89" s="16" t="s">
        <v>13</v>
      </c>
      <c r="B89" s="39"/>
      <c r="C89" s="39"/>
      <c r="D89" s="39"/>
      <c r="E89" s="39"/>
      <c r="F89" s="88">
        <f>-B89+C89-D89</f>
        <v>0</v>
      </c>
      <c r="G89" s="89">
        <v>0</v>
      </c>
      <c r="H89" s="89">
        <v>0</v>
      </c>
      <c r="I89" s="89">
        <v>0</v>
      </c>
      <c r="J89" s="89">
        <v>0</v>
      </c>
      <c r="K89" s="89">
        <v>0</v>
      </c>
      <c r="L89" s="89">
        <v>0</v>
      </c>
      <c r="M89" s="89">
        <v>0</v>
      </c>
      <c r="N89" s="89">
        <v>0</v>
      </c>
      <c r="O89" s="89">
        <v>0</v>
      </c>
      <c r="P89" s="89">
        <v>0</v>
      </c>
      <c r="Q89" s="89">
        <v>0</v>
      </c>
      <c r="R89" s="89">
        <v>0</v>
      </c>
      <c r="S89" s="89">
        <v>0</v>
      </c>
      <c r="T89" s="89">
        <v>0</v>
      </c>
      <c r="U89" s="89">
        <v>0</v>
      </c>
      <c r="V89" s="89">
        <v>0</v>
      </c>
      <c r="W89" s="89">
        <v>0</v>
      </c>
      <c r="X89" s="89">
        <v>0</v>
      </c>
      <c r="Y89" s="89">
        <v>0</v>
      </c>
      <c r="Z89" s="97">
        <f t="shared" ref="Z89:Z111" si="7">SUM(F89:Y89)</f>
        <v>0</v>
      </c>
      <c r="AA89" s="27"/>
      <c r="AB89" s="27"/>
      <c r="AC89" s="27"/>
      <c r="AD89" s="27"/>
      <c r="AE89" s="27"/>
      <c r="AF89" s="27"/>
      <c r="AG89" s="27"/>
      <c r="AH89" s="27"/>
      <c r="AI89" s="27"/>
      <c r="AJ89" s="27"/>
      <c r="AK89" s="27"/>
      <c r="AL89" s="27"/>
      <c r="AM89" s="27"/>
      <c r="AN89" s="25"/>
      <c r="AO89" s="25"/>
      <c r="AP89" s="25"/>
      <c r="AQ89" s="25"/>
      <c r="AR89" s="25"/>
      <c r="AS89" s="25"/>
      <c r="AT89" s="25"/>
      <c r="AU89" s="25"/>
      <c r="AV89" s="25"/>
      <c r="AW89" s="25"/>
      <c r="AX89" s="25"/>
      <c r="AY89" s="25"/>
      <c r="AZ89" s="25"/>
      <c r="BA89" s="25"/>
    </row>
    <row r="90" spans="1:53" s="26" customFormat="1" ht="10.199999999999999" hidden="1">
      <c r="A90" s="64" t="s">
        <v>231</v>
      </c>
      <c r="B90" s="39"/>
      <c r="C90" s="39"/>
      <c r="D90" s="39"/>
      <c r="E90" s="39"/>
      <c r="F90" s="88">
        <f t="shared" ref="F90:F111" si="8">-B90+C90-D90</f>
        <v>0</v>
      </c>
      <c r="G90" s="89">
        <v>0</v>
      </c>
      <c r="H90" s="89">
        <v>0</v>
      </c>
      <c r="I90" s="89">
        <v>0</v>
      </c>
      <c r="J90" s="89">
        <v>0</v>
      </c>
      <c r="K90" s="89">
        <v>0</v>
      </c>
      <c r="L90" s="89">
        <v>0</v>
      </c>
      <c r="M90" s="89">
        <v>0</v>
      </c>
      <c r="N90" s="89">
        <v>0</v>
      </c>
      <c r="O90" s="89">
        <v>0</v>
      </c>
      <c r="P90" s="89">
        <v>0</v>
      </c>
      <c r="Q90" s="89">
        <v>0</v>
      </c>
      <c r="R90" s="89">
        <v>0</v>
      </c>
      <c r="S90" s="89">
        <v>0</v>
      </c>
      <c r="T90" s="89">
        <v>0</v>
      </c>
      <c r="U90" s="89">
        <v>0</v>
      </c>
      <c r="V90" s="89">
        <v>0</v>
      </c>
      <c r="W90" s="89">
        <v>0</v>
      </c>
      <c r="X90" s="89">
        <v>0</v>
      </c>
      <c r="Y90" s="89">
        <v>0</v>
      </c>
      <c r="Z90" s="97">
        <f t="shared" si="7"/>
        <v>0</v>
      </c>
      <c r="AA90" s="27"/>
      <c r="AB90" s="27"/>
      <c r="AC90" s="27"/>
      <c r="AD90" s="27"/>
      <c r="AE90" s="27"/>
      <c r="AF90" s="27"/>
      <c r="AG90" s="27"/>
      <c r="AH90" s="27"/>
      <c r="AI90" s="27"/>
      <c r="AJ90" s="27"/>
      <c r="AK90" s="27"/>
      <c r="AL90" s="27"/>
      <c r="AM90" s="27"/>
      <c r="AN90" s="25"/>
      <c r="AO90" s="25"/>
      <c r="AP90" s="25"/>
      <c r="AQ90" s="25"/>
      <c r="AR90" s="25"/>
      <c r="AS90" s="25"/>
      <c r="AT90" s="25"/>
      <c r="AU90" s="25"/>
      <c r="AV90" s="25"/>
      <c r="AW90" s="25"/>
      <c r="AX90" s="25"/>
      <c r="AY90" s="25"/>
      <c r="AZ90" s="25"/>
      <c r="BA90" s="25"/>
    </row>
    <row r="91" spans="1:53" s="26" customFormat="1" ht="10.199999999999999" hidden="1">
      <c r="A91" s="64" t="s">
        <v>232</v>
      </c>
      <c r="B91" s="39"/>
      <c r="C91" s="39"/>
      <c r="D91" s="39"/>
      <c r="E91" s="39"/>
      <c r="F91" s="88">
        <f t="shared" si="8"/>
        <v>0</v>
      </c>
      <c r="G91" s="89">
        <v>0</v>
      </c>
      <c r="H91" s="89">
        <v>0</v>
      </c>
      <c r="I91" s="89">
        <v>0</v>
      </c>
      <c r="J91" s="89">
        <v>0</v>
      </c>
      <c r="K91" s="89">
        <v>0</v>
      </c>
      <c r="L91" s="89">
        <v>0</v>
      </c>
      <c r="M91" s="89">
        <v>0</v>
      </c>
      <c r="N91" s="89">
        <v>0</v>
      </c>
      <c r="O91" s="89">
        <v>0</v>
      </c>
      <c r="P91" s="89">
        <v>0</v>
      </c>
      <c r="Q91" s="89">
        <v>0</v>
      </c>
      <c r="R91" s="89">
        <v>0</v>
      </c>
      <c r="S91" s="89">
        <v>0</v>
      </c>
      <c r="T91" s="89">
        <v>0</v>
      </c>
      <c r="U91" s="89">
        <v>0</v>
      </c>
      <c r="V91" s="89">
        <v>0</v>
      </c>
      <c r="W91" s="89">
        <v>0</v>
      </c>
      <c r="X91" s="89">
        <v>0</v>
      </c>
      <c r="Y91" s="89">
        <v>0</v>
      </c>
      <c r="Z91" s="97">
        <f t="shared" si="7"/>
        <v>0</v>
      </c>
      <c r="AA91" s="27"/>
      <c r="AB91" s="27"/>
      <c r="AC91" s="27"/>
      <c r="AD91" s="27"/>
      <c r="AE91" s="27"/>
      <c r="AF91" s="27"/>
      <c r="AG91" s="27"/>
      <c r="AH91" s="27"/>
      <c r="AI91" s="27"/>
      <c r="AJ91" s="27"/>
      <c r="AK91" s="27"/>
      <c r="AL91" s="27"/>
      <c r="AM91" s="27"/>
      <c r="AN91" s="25"/>
      <c r="AO91" s="25"/>
      <c r="AP91" s="25"/>
      <c r="AQ91" s="25"/>
      <c r="AR91" s="25"/>
      <c r="AS91" s="25"/>
      <c r="AT91" s="25"/>
      <c r="AU91" s="25"/>
      <c r="AV91" s="25"/>
      <c r="AW91" s="25"/>
      <c r="AX91" s="25"/>
      <c r="AY91" s="25"/>
      <c r="AZ91" s="25"/>
      <c r="BA91" s="25"/>
    </row>
    <row r="92" spans="1:53" s="26" customFormat="1" ht="10.199999999999999" hidden="1">
      <c r="A92" s="95" t="s">
        <v>432</v>
      </c>
      <c r="B92" s="88">
        <f>+'Clasificación 06.2022'!$G$458</f>
        <v>169812671</v>
      </c>
      <c r="C92" s="39"/>
      <c r="D92" s="39"/>
      <c r="E92" s="39">
        <v>0</v>
      </c>
      <c r="F92" s="88">
        <f t="shared" si="8"/>
        <v>-169812671</v>
      </c>
      <c r="G92" s="89">
        <v>0</v>
      </c>
      <c r="H92" s="89">
        <f>-F92</f>
        <v>169812671</v>
      </c>
      <c r="I92" s="89">
        <v>0</v>
      </c>
      <c r="J92" s="89">
        <v>0</v>
      </c>
      <c r="K92" s="89">
        <v>0</v>
      </c>
      <c r="L92" s="89">
        <v>0</v>
      </c>
      <c r="M92" s="89">
        <v>0</v>
      </c>
      <c r="N92" s="89">
        <v>0</v>
      </c>
      <c r="O92" s="89">
        <v>0</v>
      </c>
      <c r="P92" s="89">
        <v>0</v>
      </c>
      <c r="Q92" s="89">
        <v>0</v>
      </c>
      <c r="R92" s="89">
        <v>0</v>
      </c>
      <c r="S92" s="89">
        <v>0</v>
      </c>
      <c r="T92" s="89">
        <v>0</v>
      </c>
      <c r="U92" s="89">
        <v>0</v>
      </c>
      <c r="V92" s="89">
        <v>0</v>
      </c>
      <c r="W92" s="89">
        <v>0</v>
      </c>
      <c r="X92" s="89">
        <v>0</v>
      </c>
      <c r="Y92" s="89">
        <v>0</v>
      </c>
      <c r="Z92" s="97">
        <f t="shared" si="7"/>
        <v>0</v>
      </c>
      <c r="AA92" s="27"/>
      <c r="AB92" s="27"/>
      <c r="AC92" s="27"/>
      <c r="AD92" s="27"/>
      <c r="AE92" s="27"/>
      <c r="AF92" s="27"/>
      <c r="AG92" s="27"/>
      <c r="AH92" s="27"/>
      <c r="AI92" s="27"/>
      <c r="AJ92" s="27"/>
      <c r="AK92" s="27"/>
      <c r="AL92" s="27"/>
      <c r="AM92" s="27"/>
      <c r="AN92" s="25"/>
      <c r="AO92" s="25"/>
      <c r="AP92" s="25"/>
      <c r="AQ92" s="25"/>
      <c r="AR92" s="25"/>
      <c r="AS92" s="25"/>
      <c r="AT92" s="25"/>
      <c r="AU92" s="25"/>
      <c r="AV92" s="25"/>
      <c r="AW92" s="25"/>
      <c r="AX92" s="25"/>
      <c r="AY92" s="25"/>
      <c r="AZ92" s="25"/>
      <c r="BA92" s="25"/>
    </row>
    <row r="93" spans="1:53" s="26" customFormat="1" ht="10.199999999999999" hidden="1">
      <c r="A93" s="95" t="s">
        <v>773</v>
      </c>
      <c r="B93" s="88">
        <f>SUMIF('Clasificación 06.2022'!D:D,'CA EF'!A93,'Clasificación 06.2022'!G:G)</f>
        <v>2150</v>
      </c>
      <c r="C93" s="39"/>
      <c r="D93" s="39"/>
      <c r="E93" s="39">
        <v>0</v>
      </c>
      <c r="F93" s="88">
        <f t="shared" si="8"/>
        <v>-2150</v>
      </c>
      <c r="G93" s="89">
        <v>0</v>
      </c>
      <c r="H93" s="89">
        <f>-F93</f>
        <v>2150</v>
      </c>
      <c r="I93" s="89">
        <v>0</v>
      </c>
      <c r="J93" s="89">
        <v>0</v>
      </c>
      <c r="K93" s="89">
        <v>0</v>
      </c>
      <c r="L93" s="89">
        <v>0</v>
      </c>
      <c r="M93" s="89">
        <v>0</v>
      </c>
      <c r="N93" s="89">
        <v>0</v>
      </c>
      <c r="O93" s="89">
        <v>0</v>
      </c>
      <c r="P93" s="89">
        <v>0</v>
      </c>
      <c r="Q93" s="89">
        <v>0</v>
      </c>
      <c r="R93" s="89">
        <v>0</v>
      </c>
      <c r="S93" s="89">
        <v>0</v>
      </c>
      <c r="T93" s="89">
        <v>0</v>
      </c>
      <c r="U93" s="89">
        <v>0</v>
      </c>
      <c r="V93" s="89">
        <v>0</v>
      </c>
      <c r="W93" s="89">
        <v>0</v>
      </c>
      <c r="X93" s="89">
        <v>0</v>
      </c>
      <c r="Y93" s="89">
        <v>0</v>
      </c>
      <c r="Z93" s="97">
        <f t="shared" si="7"/>
        <v>0</v>
      </c>
      <c r="AA93" s="27"/>
      <c r="AB93" s="27"/>
      <c r="AC93" s="27"/>
      <c r="AD93" s="27"/>
      <c r="AE93" s="27"/>
      <c r="AF93" s="27"/>
      <c r="AG93" s="27"/>
      <c r="AH93" s="27"/>
      <c r="AI93" s="27"/>
      <c r="AJ93" s="27"/>
      <c r="AK93" s="27"/>
      <c r="AL93" s="27"/>
      <c r="AM93" s="27"/>
      <c r="AN93" s="25"/>
      <c r="AO93" s="25"/>
      <c r="AP93" s="25"/>
      <c r="AQ93" s="25"/>
      <c r="AR93" s="25"/>
      <c r="AS93" s="25"/>
      <c r="AT93" s="25"/>
      <c r="AU93" s="25"/>
      <c r="AV93" s="25"/>
      <c r="AW93" s="25"/>
      <c r="AX93" s="25"/>
      <c r="AY93" s="25"/>
      <c r="AZ93" s="25"/>
      <c r="BA93" s="25"/>
    </row>
    <row r="94" spans="1:53" s="26" customFormat="1" ht="10.199999999999999" hidden="1">
      <c r="A94" s="95" t="s">
        <v>764</v>
      </c>
      <c r="B94" s="88">
        <f>SUMIF('Clasificación 06.2022'!D:D,'CA EF'!A94,'Clasificación 06.2022'!G:G)</f>
        <v>392781573</v>
      </c>
      <c r="C94" s="39"/>
      <c r="D94" s="39"/>
      <c r="E94" s="39">
        <v>0</v>
      </c>
      <c r="F94" s="88">
        <f t="shared" si="8"/>
        <v>-392781573</v>
      </c>
      <c r="G94" s="89">
        <f t="shared" ref="G94" si="9">-F94</f>
        <v>392781573</v>
      </c>
      <c r="H94" s="89">
        <v>0</v>
      </c>
      <c r="I94" s="89">
        <v>0</v>
      </c>
      <c r="J94" s="89">
        <v>0</v>
      </c>
      <c r="K94" s="89">
        <v>0</v>
      </c>
      <c r="L94" s="89">
        <v>0</v>
      </c>
      <c r="M94" s="89">
        <v>0</v>
      </c>
      <c r="N94" s="89">
        <v>0</v>
      </c>
      <c r="O94" s="89">
        <v>0</v>
      </c>
      <c r="P94" s="89">
        <v>0</v>
      </c>
      <c r="Q94" s="89">
        <v>0</v>
      </c>
      <c r="R94" s="89">
        <v>0</v>
      </c>
      <c r="S94" s="89">
        <v>0</v>
      </c>
      <c r="T94" s="89">
        <v>0</v>
      </c>
      <c r="U94" s="89">
        <v>0</v>
      </c>
      <c r="V94" s="89">
        <v>0</v>
      </c>
      <c r="W94" s="89">
        <v>0</v>
      </c>
      <c r="X94" s="89">
        <v>0</v>
      </c>
      <c r="Y94" s="89">
        <v>0</v>
      </c>
      <c r="Z94" s="97">
        <f t="shared" si="7"/>
        <v>0</v>
      </c>
      <c r="AA94" s="27"/>
      <c r="AB94" s="27"/>
      <c r="AC94" s="27"/>
      <c r="AD94" s="27"/>
      <c r="AE94" s="27"/>
      <c r="AF94" s="27"/>
      <c r="AG94" s="27"/>
      <c r="AH94" s="27"/>
      <c r="AI94" s="27"/>
      <c r="AJ94" s="27"/>
      <c r="AK94" s="27"/>
      <c r="AL94" s="27"/>
      <c r="AM94" s="27"/>
      <c r="AN94" s="25"/>
      <c r="AO94" s="25"/>
      <c r="AP94" s="25"/>
      <c r="AQ94" s="25"/>
      <c r="AR94" s="25"/>
      <c r="AS94" s="25"/>
      <c r="AT94" s="25"/>
      <c r="AU94" s="25"/>
      <c r="AV94" s="25"/>
      <c r="AW94" s="25"/>
      <c r="AX94" s="25"/>
      <c r="AY94" s="25"/>
      <c r="AZ94" s="25"/>
      <c r="BA94" s="25"/>
    </row>
    <row r="95" spans="1:53" s="26" customFormat="1" ht="10.199999999999999" hidden="1">
      <c r="A95" s="16" t="s">
        <v>88</v>
      </c>
      <c r="B95" s="39"/>
      <c r="C95" s="39"/>
      <c r="D95" s="39"/>
      <c r="E95" s="39">
        <v>0</v>
      </c>
      <c r="F95" s="88">
        <f t="shared" si="8"/>
        <v>0</v>
      </c>
      <c r="G95" s="46">
        <v>0</v>
      </c>
      <c r="H95" s="46">
        <v>0</v>
      </c>
      <c r="I95" s="46">
        <v>0</v>
      </c>
      <c r="J95" s="46">
        <v>0</v>
      </c>
      <c r="K95" s="46">
        <v>0</v>
      </c>
      <c r="L95" s="46">
        <v>0</v>
      </c>
      <c r="M95" s="46">
        <v>0</v>
      </c>
      <c r="N95" s="46">
        <v>0</v>
      </c>
      <c r="O95" s="46">
        <v>0</v>
      </c>
      <c r="P95" s="46">
        <v>0</v>
      </c>
      <c r="Q95" s="46">
        <v>0</v>
      </c>
      <c r="R95" s="46">
        <v>0</v>
      </c>
      <c r="S95" s="46">
        <v>0</v>
      </c>
      <c r="T95" s="46">
        <v>0</v>
      </c>
      <c r="U95" s="46">
        <v>0</v>
      </c>
      <c r="V95" s="46">
        <v>0</v>
      </c>
      <c r="W95" s="46">
        <v>0</v>
      </c>
      <c r="X95" s="46">
        <v>0</v>
      </c>
      <c r="Y95" s="46">
        <v>0</v>
      </c>
      <c r="Z95" s="97">
        <f t="shared" si="7"/>
        <v>0</v>
      </c>
      <c r="AA95" s="27"/>
      <c r="AB95" s="27"/>
      <c r="AC95" s="27"/>
      <c r="AD95" s="27"/>
      <c r="AE95" s="27"/>
      <c r="AF95" s="27"/>
      <c r="AG95" s="27"/>
      <c r="AH95" s="27"/>
      <c r="AI95" s="27"/>
      <c r="AJ95" s="27"/>
      <c r="AK95" s="27"/>
      <c r="AL95" s="27"/>
      <c r="AM95" s="27"/>
      <c r="AN95" s="25"/>
      <c r="AO95" s="25"/>
      <c r="AP95" s="25"/>
      <c r="AQ95" s="25"/>
      <c r="AR95" s="25"/>
      <c r="AS95" s="25"/>
      <c r="AT95" s="25"/>
      <c r="AU95" s="25"/>
      <c r="AV95" s="25"/>
      <c r="AW95" s="25"/>
      <c r="AX95" s="25"/>
      <c r="AY95" s="25"/>
      <c r="AZ95" s="25"/>
      <c r="BA95" s="25"/>
    </row>
    <row r="96" spans="1:53" s="26" customFormat="1" ht="10.199999999999999" hidden="1">
      <c r="A96" s="16" t="s">
        <v>159</v>
      </c>
      <c r="B96" s="39"/>
      <c r="C96" s="39"/>
      <c r="D96" s="39"/>
      <c r="E96" s="39">
        <v>0</v>
      </c>
      <c r="F96" s="88">
        <f t="shared" si="8"/>
        <v>0</v>
      </c>
      <c r="G96" s="89">
        <v>0</v>
      </c>
      <c r="H96" s="89">
        <v>0</v>
      </c>
      <c r="I96" s="89">
        <v>0</v>
      </c>
      <c r="J96" s="89">
        <v>0</v>
      </c>
      <c r="K96" s="89">
        <v>0</v>
      </c>
      <c r="L96" s="89">
        <v>0</v>
      </c>
      <c r="M96" s="89">
        <v>0</v>
      </c>
      <c r="N96" s="89">
        <v>0</v>
      </c>
      <c r="O96" s="89">
        <v>0</v>
      </c>
      <c r="P96" s="89">
        <v>0</v>
      </c>
      <c r="Q96" s="89">
        <v>0</v>
      </c>
      <c r="R96" s="89">
        <v>0</v>
      </c>
      <c r="S96" s="89">
        <v>0</v>
      </c>
      <c r="T96" s="89">
        <v>0</v>
      </c>
      <c r="U96" s="89">
        <v>0</v>
      </c>
      <c r="V96" s="89">
        <v>0</v>
      </c>
      <c r="W96" s="89">
        <v>0</v>
      </c>
      <c r="X96" s="89">
        <v>0</v>
      </c>
      <c r="Y96" s="89">
        <v>0</v>
      </c>
      <c r="Z96" s="97">
        <f t="shared" si="7"/>
        <v>0</v>
      </c>
      <c r="AA96" s="27"/>
      <c r="AB96" s="27"/>
      <c r="AC96" s="27"/>
      <c r="AD96" s="27"/>
      <c r="AE96" s="27"/>
      <c r="AF96" s="27"/>
      <c r="AG96" s="27"/>
      <c r="AH96" s="27"/>
      <c r="AI96" s="27"/>
      <c r="AJ96" s="27"/>
      <c r="AK96" s="27"/>
      <c r="AL96" s="27"/>
      <c r="AM96" s="27"/>
      <c r="AN96" s="25"/>
      <c r="AO96" s="25"/>
      <c r="AP96" s="25"/>
      <c r="AQ96" s="25"/>
      <c r="AR96" s="25"/>
      <c r="AS96" s="25"/>
      <c r="AT96" s="25"/>
      <c r="AU96" s="25"/>
      <c r="AV96" s="25"/>
      <c r="AW96" s="25"/>
      <c r="AX96" s="25"/>
      <c r="AY96" s="25"/>
      <c r="AZ96" s="25"/>
      <c r="BA96" s="25"/>
    </row>
    <row r="97" spans="1:53" s="86" customFormat="1" ht="10.199999999999999" hidden="1">
      <c r="A97" s="87" t="s">
        <v>160</v>
      </c>
      <c r="B97" s="88">
        <f>-SUMIF('Clasificación 06.2022'!D:D,'CA EF'!A97,'Clasificación 06.2022'!G:G)</f>
        <v>0</v>
      </c>
      <c r="C97" s="88"/>
      <c r="D97" s="88"/>
      <c r="E97" s="39">
        <v>0</v>
      </c>
      <c r="F97" s="88">
        <f t="shared" si="8"/>
        <v>0</v>
      </c>
      <c r="G97" s="46">
        <v>0</v>
      </c>
      <c r="H97" s="88">
        <v>0</v>
      </c>
      <c r="I97" s="46">
        <f>-F97</f>
        <v>0</v>
      </c>
      <c r="J97" s="46">
        <v>0</v>
      </c>
      <c r="K97" s="46">
        <v>0</v>
      </c>
      <c r="L97" s="46">
        <v>0</v>
      </c>
      <c r="M97" s="46">
        <v>0</v>
      </c>
      <c r="N97" s="46">
        <v>0</v>
      </c>
      <c r="O97" s="46">
        <v>0</v>
      </c>
      <c r="P97" s="46">
        <v>0</v>
      </c>
      <c r="Q97" s="46">
        <v>0</v>
      </c>
      <c r="R97" s="46">
        <v>0</v>
      </c>
      <c r="S97" s="46">
        <v>0</v>
      </c>
      <c r="T97" s="46">
        <v>0</v>
      </c>
      <c r="U97" s="46">
        <v>0</v>
      </c>
      <c r="V97" s="46">
        <v>0</v>
      </c>
      <c r="W97" s="46">
        <v>0</v>
      </c>
      <c r="X97" s="46">
        <v>0</v>
      </c>
      <c r="Y97" s="46">
        <v>0</v>
      </c>
      <c r="Z97" s="97">
        <f t="shared" si="7"/>
        <v>0</v>
      </c>
      <c r="AA97" s="81"/>
      <c r="AB97" s="81"/>
      <c r="AC97" s="81"/>
      <c r="AD97" s="81"/>
      <c r="AE97" s="81"/>
      <c r="AF97" s="81"/>
      <c r="AG97" s="81"/>
      <c r="AH97" s="81"/>
      <c r="AI97" s="81"/>
      <c r="AJ97" s="81"/>
      <c r="AK97" s="81"/>
      <c r="AL97" s="81"/>
      <c r="AM97" s="81"/>
      <c r="AN97" s="85"/>
      <c r="AO97" s="85"/>
      <c r="AP97" s="85"/>
      <c r="AQ97" s="85"/>
      <c r="AR97" s="85"/>
      <c r="AS97" s="85"/>
      <c r="AT97" s="85"/>
      <c r="AU97" s="85"/>
      <c r="AV97" s="85"/>
      <c r="AW97" s="85"/>
      <c r="AX97" s="85"/>
      <c r="AY97" s="85"/>
      <c r="AZ97" s="85"/>
      <c r="BA97" s="85"/>
    </row>
    <row r="98" spans="1:53" s="26" customFormat="1" ht="10.199999999999999" hidden="1">
      <c r="A98" s="16" t="s">
        <v>161</v>
      </c>
      <c r="B98" s="39"/>
      <c r="C98" s="39"/>
      <c r="D98" s="39"/>
      <c r="E98" s="39">
        <v>0</v>
      </c>
      <c r="F98" s="88">
        <f t="shared" si="8"/>
        <v>0</v>
      </c>
      <c r="G98" s="89">
        <v>0</v>
      </c>
      <c r="H98" s="89">
        <v>0</v>
      </c>
      <c r="I98" s="89">
        <v>0</v>
      </c>
      <c r="J98" s="89">
        <v>0</v>
      </c>
      <c r="K98" s="89">
        <v>0</v>
      </c>
      <c r="L98" s="89">
        <v>0</v>
      </c>
      <c r="M98" s="89">
        <v>0</v>
      </c>
      <c r="N98" s="89">
        <v>0</v>
      </c>
      <c r="O98" s="89">
        <v>0</v>
      </c>
      <c r="P98" s="89">
        <v>0</v>
      </c>
      <c r="Q98" s="89">
        <v>0</v>
      </c>
      <c r="R98" s="89">
        <v>0</v>
      </c>
      <c r="S98" s="89">
        <v>0</v>
      </c>
      <c r="T98" s="89">
        <v>0</v>
      </c>
      <c r="U98" s="89">
        <v>0</v>
      </c>
      <c r="V98" s="89">
        <v>0</v>
      </c>
      <c r="W98" s="89">
        <v>0</v>
      </c>
      <c r="X98" s="89">
        <v>0</v>
      </c>
      <c r="Y98" s="89">
        <v>0</v>
      </c>
      <c r="Z98" s="97">
        <f t="shared" si="7"/>
        <v>0</v>
      </c>
      <c r="AA98" s="27"/>
      <c r="AB98" s="27"/>
      <c r="AC98" s="27"/>
      <c r="AD98" s="27"/>
      <c r="AE98" s="27"/>
      <c r="AF98" s="27"/>
      <c r="AG98" s="27"/>
      <c r="AH98" s="27"/>
      <c r="AI98" s="27"/>
      <c r="AJ98" s="27"/>
      <c r="AK98" s="27"/>
      <c r="AL98" s="27"/>
      <c r="AM98" s="27"/>
      <c r="AN98" s="25"/>
      <c r="AO98" s="25"/>
      <c r="AP98" s="25"/>
      <c r="AQ98" s="25"/>
      <c r="AR98" s="25"/>
      <c r="AS98" s="25"/>
      <c r="AT98" s="25"/>
      <c r="AU98" s="25"/>
      <c r="AV98" s="25"/>
      <c r="AW98" s="25"/>
      <c r="AX98" s="25"/>
      <c r="AY98" s="25"/>
      <c r="AZ98" s="25"/>
      <c r="BA98" s="25"/>
    </row>
    <row r="99" spans="1:53" s="86" customFormat="1" ht="10.199999999999999" hidden="1">
      <c r="A99" s="16" t="s">
        <v>162</v>
      </c>
      <c r="B99" s="88"/>
      <c r="C99" s="88"/>
      <c r="D99" s="88"/>
      <c r="E99" s="39">
        <v>0</v>
      </c>
      <c r="F99" s="88">
        <f t="shared" si="8"/>
        <v>0</v>
      </c>
      <c r="G99" s="46">
        <v>0</v>
      </c>
      <c r="H99" s="88">
        <v>0</v>
      </c>
      <c r="I99" s="46">
        <f>-F99</f>
        <v>0</v>
      </c>
      <c r="J99" s="46">
        <v>0</v>
      </c>
      <c r="K99" s="46">
        <v>0</v>
      </c>
      <c r="L99" s="46">
        <v>0</v>
      </c>
      <c r="M99" s="46">
        <v>0</v>
      </c>
      <c r="N99" s="46">
        <v>0</v>
      </c>
      <c r="O99" s="46">
        <v>0</v>
      </c>
      <c r="P99" s="46">
        <v>0</v>
      </c>
      <c r="Q99" s="46">
        <v>0</v>
      </c>
      <c r="R99" s="46">
        <v>0</v>
      </c>
      <c r="S99" s="46">
        <v>0</v>
      </c>
      <c r="T99" s="46">
        <v>0</v>
      </c>
      <c r="U99" s="46">
        <v>0</v>
      </c>
      <c r="V99" s="46">
        <v>0</v>
      </c>
      <c r="W99" s="46">
        <v>0</v>
      </c>
      <c r="X99" s="46">
        <v>0</v>
      </c>
      <c r="Y99" s="46">
        <v>0</v>
      </c>
      <c r="Z99" s="97">
        <f t="shared" si="7"/>
        <v>0</v>
      </c>
      <c r="AA99" s="81"/>
      <c r="AB99" s="81"/>
      <c r="AC99" s="81"/>
      <c r="AD99" s="81"/>
      <c r="AE99" s="81"/>
      <c r="AF99" s="81"/>
      <c r="AG99" s="81"/>
      <c r="AH99" s="81"/>
      <c r="AI99" s="81"/>
      <c r="AJ99" s="81"/>
      <c r="AK99" s="81"/>
      <c r="AL99" s="81"/>
      <c r="AM99" s="81"/>
      <c r="AN99" s="85"/>
      <c r="AO99" s="85"/>
      <c r="AP99" s="85"/>
      <c r="AQ99" s="85"/>
      <c r="AR99" s="85"/>
      <c r="AS99" s="85"/>
      <c r="AT99" s="85"/>
      <c r="AU99" s="85"/>
      <c r="AV99" s="85"/>
      <c r="AW99" s="85"/>
      <c r="AX99" s="85"/>
      <c r="AY99" s="85"/>
      <c r="AZ99" s="85"/>
      <c r="BA99" s="85"/>
    </row>
    <row r="100" spans="1:53" s="86" customFormat="1" ht="10.199999999999999" hidden="1">
      <c r="A100" s="87" t="s">
        <v>316</v>
      </c>
      <c r="B100" s="88">
        <f>SUMIF('Clasificación 06.2022'!D:D,'CA EF'!A100,'Clasificación 06.2022'!G:G)</f>
        <v>0</v>
      </c>
      <c r="C100" s="88"/>
      <c r="D100" s="88"/>
      <c r="E100" s="39">
        <v>0</v>
      </c>
      <c r="F100" s="88">
        <f t="shared" si="8"/>
        <v>0</v>
      </c>
      <c r="G100" s="46">
        <v>0</v>
      </c>
      <c r="H100" s="88">
        <v>0</v>
      </c>
      <c r="I100" s="46">
        <f t="shared" ref="I100:I101" si="10">-F100</f>
        <v>0</v>
      </c>
      <c r="J100" s="46">
        <v>0</v>
      </c>
      <c r="K100" s="46">
        <v>0</v>
      </c>
      <c r="L100" s="46">
        <v>0</v>
      </c>
      <c r="M100" s="46">
        <v>0</v>
      </c>
      <c r="N100" s="46">
        <v>0</v>
      </c>
      <c r="O100" s="46">
        <v>0</v>
      </c>
      <c r="P100" s="46">
        <v>0</v>
      </c>
      <c r="Q100" s="46">
        <v>0</v>
      </c>
      <c r="R100" s="46">
        <v>0</v>
      </c>
      <c r="S100" s="46">
        <v>0</v>
      </c>
      <c r="T100" s="46">
        <v>0</v>
      </c>
      <c r="U100" s="46">
        <v>0</v>
      </c>
      <c r="V100" s="46">
        <v>0</v>
      </c>
      <c r="W100" s="46">
        <v>0</v>
      </c>
      <c r="X100" s="46">
        <v>0</v>
      </c>
      <c r="Y100" s="46">
        <v>0</v>
      </c>
      <c r="Z100" s="97">
        <f t="shared" si="7"/>
        <v>0</v>
      </c>
      <c r="AA100" s="81"/>
      <c r="AB100" s="81"/>
      <c r="AC100" s="81"/>
      <c r="AD100" s="81"/>
      <c r="AE100" s="81"/>
      <c r="AF100" s="81"/>
      <c r="AG100" s="81"/>
      <c r="AH100" s="81"/>
      <c r="AI100" s="81"/>
      <c r="AJ100" s="81"/>
      <c r="AK100" s="81"/>
      <c r="AL100" s="81"/>
      <c r="AM100" s="81"/>
      <c r="AN100" s="85"/>
      <c r="AO100" s="85"/>
      <c r="AP100" s="85"/>
      <c r="AQ100" s="85"/>
      <c r="AR100" s="85"/>
      <c r="AS100" s="85"/>
      <c r="AT100" s="85"/>
      <c r="AU100" s="85"/>
      <c r="AV100" s="85"/>
      <c r="AW100" s="85"/>
      <c r="AX100" s="85"/>
      <c r="AY100" s="85"/>
      <c r="AZ100" s="85"/>
      <c r="BA100" s="85"/>
    </row>
    <row r="101" spans="1:53" s="86" customFormat="1" ht="10.199999999999999" hidden="1">
      <c r="A101" s="87" t="s">
        <v>317</v>
      </c>
      <c r="B101" s="88">
        <v>0</v>
      </c>
      <c r="C101" s="88"/>
      <c r="D101" s="88"/>
      <c r="E101" s="39">
        <v>0</v>
      </c>
      <c r="F101" s="88">
        <f t="shared" si="8"/>
        <v>0</v>
      </c>
      <c r="G101" s="46">
        <v>0</v>
      </c>
      <c r="H101" s="88">
        <v>0</v>
      </c>
      <c r="I101" s="46">
        <f t="shared" si="10"/>
        <v>0</v>
      </c>
      <c r="J101" s="46">
        <v>0</v>
      </c>
      <c r="K101" s="46">
        <v>0</v>
      </c>
      <c r="L101" s="46">
        <v>0</v>
      </c>
      <c r="M101" s="46">
        <v>0</v>
      </c>
      <c r="N101" s="46">
        <v>0</v>
      </c>
      <c r="O101" s="46">
        <v>0</v>
      </c>
      <c r="P101" s="46">
        <v>0</v>
      </c>
      <c r="Q101" s="46">
        <v>0</v>
      </c>
      <c r="R101" s="46">
        <v>0</v>
      </c>
      <c r="S101" s="46">
        <v>0</v>
      </c>
      <c r="T101" s="46">
        <v>0</v>
      </c>
      <c r="U101" s="46">
        <v>0</v>
      </c>
      <c r="V101" s="46">
        <v>0</v>
      </c>
      <c r="W101" s="46">
        <v>0</v>
      </c>
      <c r="X101" s="46">
        <v>0</v>
      </c>
      <c r="Y101" s="46">
        <v>0</v>
      </c>
      <c r="Z101" s="97">
        <f t="shared" si="7"/>
        <v>0</v>
      </c>
      <c r="AA101" s="81"/>
      <c r="AB101" s="81"/>
      <c r="AC101" s="81"/>
      <c r="AD101" s="81"/>
      <c r="AE101" s="81"/>
      <c r="AF101" s="81"/>
      <c r="AG101" s="81"/>
      <c r="AH101" s="81"/>
      <c r="AI101" s="81"/>
      <c r="AJ101" s="81"/>
      <c r="AK101" s="81"/>
      <c r="AL101" s="81"/>
      <c r="AM101" s="81"/>
      <c r="AN101" s="85"/>
      <c r="AO101" s="85"/>
      <c r="AP101" s="85"/>
      <c r="AQ101" s="85"/>
      <c r="AR101" s="85"/>
      <c r="AS101" s="85"/>
      <c r="AT101" s="85"/>
      <c r="AU101" s="85"/>
      <c r="AV101" s="85"/>
      <c r="AW101" s="85"/>
      <c r="AX101" s="85"/>
      <c r="AY101" s="85"/>
      <c r="AZ101" s="85"/>
      <c r="BA101" s="85"/>
    </row>
    <row r="102" spans="1:53" s="86" customFormat="1" ht="10.199999999999999" hidden="1">
      <c r="A102" s="16" t="s">
        <v>1150</v>
      </c>
      <c r="B102" s="88"/>
      <c r="C102" s="88"/>
      <c r="D102" s="88"/>
      <c r="E102" s="39"/>
      <c r="F102" s="88">
        <f t="shared" si="8"/>
        <v>0</v>
      </c>
      <c r="G102" s="46"/>
      <c r="H102" s="88"/>
      <c r="I102" s="46"/>
      <c r="J102" s="46"/>
      <c r="K102" s="46"/>
      <c r="L102" s="46"/>
      <c r="M102" s="46"/>
      <c r="N102" s="46"/>
      <c r="O102" s="46"/>
      <c r="P102" s="46"/>
      <c r="Q102" s="46"/>
      <c r="R102" s="46"/>
      <c r="S102" s="46"/>
      <c r="T102" s="46"/>
      <c r="U102" s="46"/>
      <c r="V102" s="46"/>
      <c r="W102" s="46"/>
      <c r="X102" s="46"/>
      <c r="Y102" s="46"/>
      <c r="Z102" s="97">
        <f t="shared" si="7"/>
        <v>0</v>
      </c>
      <c r="AA102" s="81"/>
      <c r="AB102" s="81"/>
      <c r="AC102" s="81"/>
      <c r="AD102" s="81"/>
      <c r="AE102" s="81"/>
      <c r="AF102" s="81"/>
      <c r="AG102" s="81"/>
      <c r="AH102" s="81"/>
      <c r="AI102" s="81"/>
      <c r="AJ102" s="81"/>
      <c r="AK102" s="81"/>
      <c r="AL102" s="81"/>
      <c r="AM102" s="81"/>
      <c r="AN102" s="85"/>
      <c r="AO102" s="85"/>
      <c r="AP102" s="85"/>
      <c r="AQ102" s="85"/>
      <c r="AR102" s="85"/>
      <c r="AS102" s="85"/>
      <c r="AT102" s="85"/>
      <c r="AU102" s="85"/>
      <c r="AV102" s="85"/>
      <c r="AW102" s="85"/>
      <c r="AX102" s="85"/>
      <c r="AY102" s="85"/>
      <c r="AZ102" s="85"/>
      <c r="BA102" s="85"/>
    </row>
    <row r="103" spans="1:53" s="86" customFormat="1" ht="10.199999999999999" hidden="1">
      <c r="A103" s="16" t="s">
        <v>1151</v>
      </c>
      <c r="B103" s="88"/>
      <c r="C103" s="88"/>
      <c r="D103" s="88"/>
      <c r="E103" s="39"/>
      <c r="F103" s="88">
        <f t="shared" si="8"/>
        <v>0</v>
      </c>
      <c r="G103" s="46"/>
      <c r="H103" s="88"/>
      <c r="I103" s="46"/>
      <c r="J103" s="46"/>
      <c r="K103" s="46"/>
      <c r="L103" s="46"/>
      <c r="M103" s="46"/>
      <c r="N103" s="46"/>
      <c r="O103" s="46"/>
      <c r="P103" s="46"/>
      <c r="Q103" s="46"/>
      <c r="R103" s="46"/>
      <c r="S103" s="46"/>
      <c r="T103" s="46"/>
      <c r="U103" s="46"/>
      <c r="V103" s="46"/>
      <c r="W103" s="46"/>
      <c r="X103" s="46"/>
      <c r="Y103" s="46"/>
      <c r="Z103" s="97">
        <f t="shared" si="7"/>
        <v>0</v>
      </c>
      <c r="AA103" s="81"/>
      <c r="AB103" s="81"/>
      <c r="AC103" s="81"/>
      <c r="AD103" s="81"/>
      <c r="AE103" s="81"/>
      <c r="AF103" s="81"/>
      <c r="AG103" s="81"/>
      <c r="AH103" s="81"/>
      <c r="AI103" s="81"/>
      <c r="AJ103" s="81"/>
      <c r="AK103" s="81"/>
      <c r="AL103" s="81"/>
      <c r="AM103" s="81"/>
      <c r="AN103" s="85"/>
      <c r="AO103" s="85"/>
      <c r="AP103" s="85"/>
      <c r="AQ103" s="85"/>
      <c r="AR103" s="85"/>
      <c r="AS103" s="85"/>
      <c r="AT103" s="85"/>
      <c r="AU103" s="85"/>
      <c r="AV103" s="85"/>
      <c r="AW103" s="85"/>
      <c r="AX103" s="85"/>
      <c r="AY103" s="85"/>
      <c r="AZ103" s="85"/>
      <c r="BA103" s="85"/>
    </row>
    <row r="104" spans="1:53" s="86" customFormat="1" ht="10.199999999999999" hidden="1">
      <c r="A104" s="16" t="s">
        <v>1152</v>
      </c>
      <c r="B104" s="88"/>
      <c r="C104" s="88"/>
      <c r="D104" s="88"/>
      <c r="E104" s="39"/>
      <c r="F104" s="88">
        <f t="shared" si="8"/>
        <v>0</v>
      </c>
      <c r="G104" s="46"/>
      <c r="H104" s="88"/>
      <c r="I104" s="46"/>
      <c r="J104" s="46"/>
      <c r="K104" s="46"/>
      <c r="L104" s="46"/>
      <c r="M104" s="46"/>
      <c r="N104" s="46"/>
      <c r="O104" s="46"/>
      <c r="P104" s="46"/>
      <c r="Q104" s="46"/>
      <c r="R104" s="46"/>
      <c r="S104" s="46"/>
      <c r="T104" s="46"/>
      <c r="U104" s="46"/>
      <c r="V104" s="46"/>
      <c r="W104" s="46"/>
      <c r="X104" s="46"/>
      <c r="Y104" s="46"/>
      <c r="Z104" s="97">
        <f t="shared" si="7"/>
        <v>0</v>
      </c>
      <c r="AA104" s="81"/>
      <c r="AB104" s="81"/>
      <c r="AC104" s="81"/>
      <c r="AD104" s="81"/>
      <c r="AE104" s="81"/>
      <c r="AF104" s="81"/>
      <c r="AG104" s="81"/>
      <c r="AH104" s="81"/>
      <c r="AI104" s="81"/>
      <c r="AJ104" s="81"/>
      <c r="AK104" s="81"/>
      <c r="AL104" s="81"/>
      <c r="AM104" s="81"/>
      <c r="AN104" s="85"/>
      <c r="AO104" s="85"/>
      <c r="AP104" s="85"/>
      <c r="AQ104" s="85"/>
      <c r="AR104" s="85"/>
      <c r="AS104" s="85"/>
      <c r="AT104" s="85"/>
      <c r="AU104" s="85"/>
      <c r="AV104" s="85"/>
      <c r="AW104" s="85"/>
      <c r="AX104" s="85"/>
      <c r="AY104" s="85"/>
      <c r="AZ104" s="85"/>
      <c r="BA104" s="85"/>
    </row>
    <row r="105" spans="1:53" s="86" customFormat="1" ht="10.199999999999999" hidden="1">
      <c r="A105" s="87" t="s">
        <v>1153</v>
      </c>
      <c r="B105" s="88">
        <f>SUMIF('Clasificación 06.2022'!D:D,'CA EF'!A105,'Clasificación 06.2022'!G:G)</f>
        <v>1659386</v>
      </c>
      <c r="C105" s="88">
        <f>+B105</f>
        <v>1659386</v>
      </c>
      <c r="D105" s="88"/>
      <c r="E105" s="39"/>
      <c r="F105" s="88">
        <f t="shared" si="8"/>
        <v>0</v>
      </c>
      <c r="G105" s="46"/>
      <c r="H105" s="88"/>
      <c r="I105" s="46"/>
      <c r="J105" s="46"/>
      <c r="K105" s="46"/>
      <c r="L105" s="46"/>
      <c r="M105" s="46"/>
      <c r="N105" s="46">
        <f>-F105</f>
        <v>0</v>
      </c>
      <c r="O105" s="46"/>
      <c r="P105" s="46"/>
      <c r="Q105" s="46"/>
      <c r="R105" s="46"/>
      <c r="S105" s="46"/>
      <c r="T105" s="46"/>
      <c r="U105" s="46"/>
      <c r="V105" s="46"/>
      <c r="W105" s="46"/>
      <c r="X105" s="46"/>
      <c r="Y105" s="46"/>
      <c r="Z105" s="97">
        <f t="shared" si="7"/>
        <v>0</v>
      </c>
      <c r="AA105" s="81"/>
      <c r="AB105" s="81"/>
      <c r="AC105" s="81"/>
      <c r="AD105" s="81"/>
      <c r="AE105" s="81"/>
      <c r="AF105" s="81"/>
      <c r="AG105" s="81"/>
      <c r="AH105" s="81"/>
      <c r="AI105" s="81"/>
      <c r="AJ105" s="81"/>
      <c r="AK105" s="81"/>
      <c r="AL105" s="81"/>
      <c r="AM105" s="81"/>
      <c r="AN105" s="85"/>
      <c r="AO105" s="85"/>
      <c r="AP105" s="85"/>
      <c r="AQ105" s="85"/>
      <c r="AR105" s="85"/>
      <c r="AS105" s="85"/>
      <c r="AT105" s="85"/>
      <c r="AU105" s="85"/>
      <c r="AV105" s="85"/>
      <c r="AW105" s="85"/>
      <c r="AX105" s="85"/>
      <c r="AY105" s="85"/>
      <c r="AZ105" s="85"/>
      <c r="BA105" s="85"/>
    </row>
    <row r="106" spans="1:53" s="26" customFormat="1" ht="10.199999999999999" hidden="1">
      <c r="A106" s="16" t="s">
        <v>165</v>
      </c>
      <c r="B106" s="39"/>
      <c r="C106" s="39"/>
      <c r="D106" s="39"/>
      <c r="E106" s="39">
        <v>0</v>
      </c>
      <c r="F106" s="88">
        <f t="shared" si="8"/>
        <v>0</v>
      </c>
      <c r="G106" s="89">
        <v>0</v>
      </c>
      <c r="H106" s="89">
        <v>0</v>
      </c>
      <c r="I106" s="89">
        <v>0</v>
      </c>
      <c r="J106" s="89">
        <v>0</v>
      </c>
      <c r="K106" s="89">
        <v>0</v>
      </c>
      <c r="L106" s="89">
        <v>0</v>
      </c>
      <c r="M106" s="89">
        <v>0</v>
      </c>
      <c r="N106" s="89">
        <v>0</v>
      </c>
      <c r="O106" s="89">
        <v>0</v>
      </c>
      <c r="P106" s="89">
        <v>0</v>
      </c>
      <c r="Q106" s="89">
        <v>0</v>
      </c>
      <c r="R106" s="89">
        <v>0</v>
      </c>
      <c r="S106" s="89">
        <v>0</v>
      </c>
      <c r="T106" s="89">
        <v>0</v>
      </c>
      <c r="U106" s="89">
        <v>0</v>
      </c>
      <c r="V106" s="89">
        <v>0</v>
      </c>
      <c r="W106" s="89">
        <v>0</v>
      </c>
      <c r="X106" s="89">
        <v>0</v>
      </c>
      <c r="Y106" s="89">
        <v>0</v>
      </c>
      <c r="Z106" s="97">
        <f t="shared" si="7"/>
        <v>0</v>
      </c>
      <c r="AA106" s="27"/>
      <c r="AB106" s="27"/>
      <c r="AC106" s="27"/>
      <c r="AD106" s="27"/>
      <c r="AE106" s="27"/>
      <c r="AF106" s="27"/>
      <c r="AG106" s="27"/>
      <c r="AH106" s="27"/>
      <c r="AI106" s="27"/>
      <c r="AJ106" s="27"/>
      <c r="AK106" s="27"/>
      <c r="AL106" s="27"/>
      <c r="AM106" s="27"/>
      <c r="AN106" s="25"/>
      <c r="AO106" s="25"/>
      <c r="AP106" s="25"/>
      <c r="AQ106" s="25"/>
      <c r="AR106" s="25"/>
      <c r="AS106" s="25"/>
      <c r="AT106" s="25"/>
      <c r="AU106" s="25"/>
      <c r="AV106" s="25"/>
      <c r="AW106" s="25"/>
      <c r="AX106" s="25"/>
      <c r="AY106" s="25"/>
      <c r="AZ106" s="25"/>
      <c r="BA106" s="25"/>
    </row>
    <row r="107" spans="1:53" s="86" customFormat="1" ht="10.199999999999999">
      <c r="A107" s="87" t="s">
        <v>1022</v>
      </c>
      <c r="B107" s="88">
        <f>SUMIF('Clasificación 06.2022'!D:D,'CA EF'!A107,'Clasificación 06.2022'!G:G)</f>
        <v>547668</v>
      </c>
      <c r="C107" s="88"/>
      <c r="D107" s="88"/>
      <c r="E107" s="39">
        <v>0</v>
      </c>
      <c r="F107" s="88">
        <f t="shared" si="8"/>
        <v>-547668</v>
      </c>
      <c r="G107" s="89">
        <v>0</v>
      </c>
      <c r="H107" s="89">
        <v>0</v>
      </c>
      <c r="I107" s="89">
        <v>0</v>
      </c>
      <c r="J107" s="89">
        <v>0</v>
      </c>
      <c r="K107" s="89">
        <f>-F107</f>
        <v>547668</v>
      </c>
      <c r="L107" s="89">
        <v>0</v>
      </c>
      <c r="M107" s="89">
        <v>0</v>
      </c>
      <c r="N107" s="89">
        <v>0</v>
      </c>
      <c r="O107" s="89">
        <v>0</v>
      </c>
      <c r="P107" s="89">
        <v>0</v>
      </c>
      <c r="Q107" s="89">
        <v>0</v>
      </c>
      <c r="R107" s="89">
        <v>0</v>
      </c>
      <c r="S107" s="89">
        <v>0</v>
      </c>
      <c r="T107" s="89">
        <v>0</v>
      </c>
      <c r="U107" s="89">
        <v>0</v>
      </c>
      <c r="V107" s="89">
        <v>0</v>
      </c>
      <c r="W107" s="89">
        <v>0</v>
      </c>
      <c r="X107" s="89">
        <v>0</v>
      </c>
      <c r="Y107" s="89">
        <v>0</v>
      </c>
      <c r="Z107" s="97">
        <f t="shared" si="7"/>
        <v>0</v>
      </c>
      <c r="AA107" s="81"/>
      <c r="AB107" s="81"/>
      <c r="AC107" s="81"/>
      <c r="AD107" s="81"/>
      <c r="AE107" s="81"/>
      <c r="AF107" s="81"/>
      <c r="AG107" s="81"/>
      <c r="AH107" s="81"/>
      <c r="AI107" s="81"/>
      <c r="AJ107" s="81"/>
      <c r="AK107" s="81"/>
      <c r="AL107" s="81"/>
      <c r="AM107" s="81"/>
      <c r="AN107" s="85"/>
      <c r="AO107" s="85"/>
      <c r="AP107" s="85"/>
      <c r="AQ107" s="85"/>
      <c r="AR107" s="85"/>
      <c r="AS107" s="85"/>
      <c r="AT107" s="85"/>
      <c r="AU107" s="85"/>
      <c r="AV107" s="85"/>
      <c r="AW107" s="85"/>
      <c r="AX107" s="85"/>
      <c r="AY107" s="85"/>
      <c r="AZ107" s="85"/>
      <c r="BA107" s="85"/>
    </row>
    <row r="108" spans="1:53" s="597" customFormat="1" ht="10.199999999999999">
      <c r="A108" s="590" t="s">
        <v>1023</v>
      </c>
      <c r="B108" s="591">
        <f>SUMIF('Clasificación 06.2022'!D:D,'CA EF'!A108,'Clasificación 06.2022'!G:G)</f>
        <v>2472943</v>
      </c>
      <c r="C108" s="591"/>
      <c r="D108" s="591"/>
      <c r="E108" s="592">
        <v>0</v>
      </c>
      <c r="F108" s="591">
        <f t="shared" si="8"/>
        <v>-2472943</v>
      </c>
      <c r="G108" s="598">
        <v>0</v>
      </c>
      <c r="H108" s="598">
        <v>0</v>
      </c>
      <c r="I108" s="598">
        <v>0</v>
      </c>
      <c r="J108" s="598">
        <v>0</v>
      </c>
      <c r="K108" s="598">
        <f>-F108</f>
        <v>2472943</v>
      </c>
      <c r="L108" s="598">
        <v>0</v>
      </c>
      <c r="M108" s="598">
        <v>0</v>
      </c>
      <c r="N108" s="598">
        <v>0</v>
      </c>
      <c r="O108" s="598">
        <v>0</v>
      </c>
      <c r="P108" s="598">
        <v>0</v>
      </c>
      <c r="Q108" s="598">
        <v>0</v>
      </c>
      <c r="R108" s="598">
        <v>0</v>
      </c>
      <c r="S108" s="598">
        <v>0</v>
      </c>
      <c r="T108" s="598">
        <v>0</v>
      </c>
      <c r="U108" s="598">
        <v>0</v>
      </c>
      <c r="V108" s="598">
        <v>0</v>
      </c>
      <c r="W108" s="598">
        <v>0</v>
      </c>
      <c r="X108" s="598">
        <v>0</v>
      </c>
      <c r="Y108" s="598">
        <v>0</v>
      </c>
      <c r="Z108" s="594">
        <f t="shared" si="7"/>
        <v>0</v>
      </c>
      <c r="AA108" s="595"/>
      <c r="AB108" s="595"/>
      <c r="AC108" s="595"/>
      <c r="AD108" s="595"/>
      <c r="AE108" s="595"/>
      <c r="AF108" s="595"/>
      <c r="AG108" s="595"/>
      <c r="AH108" s="595"/>
      <c r="AI108" s="595"/>
      <c r="AJ108" s="595"/>
      <c r="AK108" s="595"/>
      <c r="AL108" s="595"/>
      <c r="AM108" s="595"/>
      <c r="AN108" s="596"/>
      <c r="AO108" s="596"/>
      <c r="AP108" s="596"/>
      <c r="AQ108" s="596"/>
      <c r="AR108" s="596"/>
      <c r="AS108" s="596"/>
      <c r="AT108" s="596"/>
      <c r="AU108" s="596"/>
      <c r="AV108" s="596"/>
      <c r="AW108" s="596"/>
      <c r="AX108" s="596"/>
      <c r="AY108" s="596"/>
      <c r="AZ108" s="596"/>
      <c r="BA108" s="596"/>
    </row>
    <row r="109" spans="1:53" s="26" customFormat="1" ht="10.199999999999999" hidden="1">
      <c r="A109" s="16" t="s">
        <v>327</v>
      </c>
      <c r="B109" s="39"/>
      <c r="C109" s="39"/>
      <c r="D109" s="39"/>
      <c r="E109" s="39">
        <v>0</v>
      </c>
      <c r="F109" s="88">
        <f t="shared" si="8"/>
        <v>0</v>
      </c>
      <c r="G109" s="89">
        <v>0</v>
      </c>
      <c r="H109" s="89">
        <v>0</v>
      </c>
      <c r="I109" s="89">
        <v>0</v>
      </c>
      <c r="J109" s="89">
        <v>0</v>
      </c>
      <c r="K109" s="89">
        <v>0</v>
      </c>
      <c r="L109" s="89">
        <v>0</v>
      </c>
      <c r="M109" s="89">
        <v>0</v>
      </c>
      <c r="N109" s="89">
        <v>0</v>
      </c>
      <c r="O109" s="89">
        <v>0</v>
      </c>
      <c r="P109" s="89">
        <v>0</v>
      </c>
      <c r="Q109" s="89">
        <v>0</v>
      </c>
      <c r="R109" s="89">
        <v>0</v>
      </c>
      <c r="S109" s="89">
        <v>0</v>
      </c>
      <c r="T109" s="89">
        <v>0</v>
      </c>
      <c r="U109" s="89">
        <v>0</v>
      </c>
      <c r="V109" s="89">
        <v>0</v>
      </c>
      <c r="W109" s="89">
        <v>0</v>
      </c>
      <c r="X109" s="89">
        <v>0</v>
      </c>
      <c r="Y109" s="89">
        <v>0</v>
      </c>
      <c r="Z109" s="97">
        <f t="shared" si="7"/>
        <v>0</v>
      </c>
      <c r="AA109" s="27"/>
      <c r="AB109" s="27"/>
      <c r="AC109" s="27"/>
      <c r="AD109" s="27"/>
      <c r="AE109" s="27"/>
      <c r="AF109" s="27"/>
      <c r="AG109" s="27"/>
      <c r="AH109" s="27"/>
      <c r="AI109" s="27"/>
      <c r="AJ109" s="27"/>
      <c r="AK109" s="27"/>
      <c r="AL109" s="27"/>
      <c r="AM109" s="27"/>
      <c r="AN109" s="25"/>
      <c r="AO109" s="25"/>
      <c r="AP109" s="25"/>
      <c r="AQ109" s="25"/>
      <c r="AR109" s="25"/>
      <c r="AS109" s="25"/>
      <c r="AT109" s="25"/>
      <c r="AU109" s="25"/>
      <c r="AV109" s="25"/>
      <c r="AW109" s="25"/>
      <c r="AX109" s="25"/>
      <c r="AY109" s="25"/>
      <c r="AZ109" s="25"/>
      <c r="BA109" s="25"/>
    </row>
    <row r="110" spans="1:53" s="86" customFormat="1" ht="10.199999999999999" hidden="1">
      <c r="A110" s="87" t="s">
        <v>328</v>
      </c>
      <c r="B110" s="88">
        <f>SUMIF('Clasificación 06.2022'!D:D,'CA EF'!A110,'Clasificación 06.2022'!G:G)</f>
        <v>0</v>
      </c>
      <c r="C110" s="88"/>
      <c r="D110" s="88"/>
      <c r="E110" s="39">
        <v>0</v>
      </c>
      <c r="F110" s="88">
        <f t="shared" si="8"/>
        <v>0</v>
      </c>
      <c r="G110" s="89">
        <v>0</v>
      </c>
      <c r="H110" s="89">
        <v>0</v>
      </c>
      <c r="I110" s="89">
        <v>0</v>
      </c>
      <c r="J110" s="89">
        <v>0</v>
      </c>
      <c r="K110" s="89">
        <f>-F110</f>
        <v>0</v>
      </c>
      <c r="L110" s="89">
        <v>0</v>
      </c>
      <c r="M110" s="89">
        <v>0</v>
      </c>
      <c r="N110" s="89">
        <v>0</v>
      </c>
      <c r="O110" s="89">
        <v>0</v>
      </c>
      <c r="P110" s="89">
        <v>0</v>
      </c>
      <c r="Q110" s="89">
        <v>0</v>
      </c>
      <c r="R110" s="89">
        <v>0</v>
      </c>
      <c r="S110" s="89">
        <v>0</v>
      </c>
      <c r="T110" s="89">
        <v>0</v>
      </c>
      <c r="U110" s="89">
        <v>0</v>
      </c>
      <c r="V110" s="89">
        <v>0</v>
      </c>
      <c r="W110" s="89">
        <v>0</v>
      </c>
      <c r="X110" s="89">
        <v>0</v>
      </c>
      <c r="Y110" s="89">
        <v>0</v>
      </c>
      <c r="Z110" s="97">
        <f t="shared" si="7"/>
        <v>0</v>
      </c>
      <c r="AA110" s="81"/>
      <c r="AB110" s="81"/>
      <c r="AC110" s="81"/>
      <c r="AD110" s="81"/>
      <c r="AE110" s="81"/>
      <c r="AF110" s="81"/>
      <c r="AG110" s="81"/>
      <c r="AH110" s="81"/>
      <c r="AI110" s="81"/>
      <c r="AJ110" s="81"/>
      <c r="AK110" s="81"/>
      <c r="AL110" s="81"/>
      <c r="AM110" s="81"/>
      <c r="AN110" s="85"/>
      <c r="AO110" s="85"/>
      <c r="AP110" s="85"/>
      <c r="AQ110" s="85"/>
      <c r="AR110" s="85"/>
      <c r="AS110" s="85"/>
      <c r="AT110" s="85"/>
      <c r="AU110" s="85"/>
      <c r="AV110" s="85"/>
      <c r="AW110" s="85"/>
      <c r="AX110" s="85"/>
      <c r="AY110" s="85"/>
      <c r="AZ110" s="85"/>
      <c r="BA110" s="85"/>
    </row>
    <row r="111" spans="1:53" s="597" customFormat="1" ht="10.199999999999999">
      <c r="A111" s="590" t="s">
        <v>811</v>
      </c>
      <c r="B111" s="591">
        <f>SUMIF('Clasificación 06.2022'!D:D,'CA EF'!A111,'Clasificación 06.2022'!G:G)</f>
        <v>62</v>
      </c>
      <c r="C111" s="591"/>
      <c r="D111" s="591"/>
      <c r="E111" s="592">
        <v>0</v>
      </c>
      <c r="F111" s="591">
        <f t="shared" si="8"/>
        <v>-62</v>
      </c>
      <c r="G111" s="598">
        <v>0</v>
      </c>
      <c r="H111" s="598">
        <v>0</v>
      </c>
      <c r="I111" s="598">
        <v>0</v>
      </c>
      <c r="J111" s="598">
        <v>0</v>
      </c>
      <c r="K111" s="598">
        <f>-F111</f>
        <v>62</v>
      </c>
      <c r="L111" s="598">
        <v>0</v>
      </c>
      <c r="M111" s="598">
        <v>0</v>
      </c>
      <c r="N111" s="598">
        <v>0</v>
      </c>
      <c r="O111" s="598">
        <v>0</v>
      </c>
      <c r="P111" s="598">
        <v>0</v>
      </c>
      <c r="Q111" s="598">
        <v>0</v>
      </c>
      <c r="R111" s="598">
        <v>0</v>
      </c>
      <c r="S111" s="598">
        <v>0</v>
      </c>
      <c r="T111" s="598">
        <v>0</v>
      </c>
      <c r="U111" s="598">
        <v>0</v>
      </c>
      <c r="V111" s="598">
        <v>0</v>
      </c>
      <c r="W111" s="598">
        <v>0</v>
      </c>
      <c r="X111" s="598">
        <v>0</v>
      </c>
      <c r="Y111" s="598">
        <v>0</v>
      </c>
      <c r="Z111" s="594">
        <f t="shared" si="7"/>
        <v>0</v>
      </c>
      <c r="AA111" s="595"/>
      <c r="AB111" s="595"/>
      <c r="AC111" s="595"/>
      <c r="AD111" s="595"/>
      <c r="AE111" s="595"/>
      <c r="AF111" s="595"/>
      <c r="AG111" s="595"/>
      <c r="AH111" s="595"/>
      <c r="AI111" s="595"/>
      <c r="AJ111" s="595"/>
      <c r="AK111" s="595"/>
      <c r="AL111" s="595"/>
      <c r="AM111" s="595"/>
      <c r="AN111" s="596"/>
      <c r="AO111" s="596"/>
      <c r="AP111" s="596"/>
      <c r="AQ111" s="596"/>
      <c r="AR111" s="596"/>
      <c r="AS111" s="596"/>
      <c r="AT111" s="596"/>
      <c r="AU111" s="596"/>
      <c r="AV111" s="596"/>
      <c r="AW111" s="596"/>
      <c r="AX111" s="596"/>
      <c r="AY111" s="596"/>
      <c r="AZ111" s="596"/>
      <c r="BA111" s="596"/>
    </row>
    <row r="112" spans="1:53" s="26" customFormat="1" ht="10.199999999999999" hidden="1">
      <c r="A112" s="32" t="s">
        <v>113</v>
      </c>
      <c r="B112" s="40">
        <f>SUM(B89:B111)</f>
        <v>567276453</v>
      </c>
      <c r="C112" s="40"/>
      <c r="D112" s="40"/>
      <c r="E112" s="40">
        <v>0</v>
      </c>
      <c r="F112" s="40"/>
      <c r="G112" s="256">
        <v>0</v>
      </c>
      <c r="H112" s="256">
        <v>0</v>
      </c>
      <c r="I112" s="256">
        <v>0</v>
      </c>
      <c r="J112" s="256">
        <v>0</v>
      </c>
      <c r="K112" s="256">
        <v>0</v>
      </c>
      <c r="L112" s="256">
        <v>0</v>
      </c>
      <c r="M112" s="256">
        <v>0</v>
      </c>
      <c r="N112" s="256">
        <v>0</v>
      </c>
      <c r="O112" s="256">
        <v>0</v>
      </c>
      <c r="P112" s="256">
        <v>0</v>
      </c>
      <c r="Q112" s="256">
        <v>0</v>
      </c>
      <c r="R112" s="256">
        <v>0</v>
      </c>
      <c r="S112" s="256">
        <v>0</v>
      </c>
      <c r="T112" s="256">
        <v>0</v>
      </c>
      <c r="U112" s="256">
        <v>0</v>
      </c>
      <c r="V112" s="256">
        <v>0</v>
      </c>
      <c r="W112" s="256">
        <v>0</v>
      </c>
      <c r="X112" s="256">
        <v>0</v>
      </c>
      <c r="Y112" s="256">
        <v>0</v>
      </c>
      <c r="Z112" s="44">
        <f t="shared" ref="Z112" si="11">SUM(F112:Y112)</f>
        <v>0</v>
      </c>
      <c r="AA112" s="27"/>
      <c r="AB112" s="27"/>
      <c r="AC112" s="27"/>
      <c r="AD112" s="27"/>
      <c r="AE112" s="27"/>
      <c r="AF112" s="27"/>
      <c r="AG112" s="27"/>
      <c r="AH112" s="27"/>
      <c r="AI112" s="27"/>
      <c r="AJ112" s="27"/>
      <c r="AK112" s="27"/>
      <c r="AL112" s="27"/>
      <c r="AM112" s="27"/>
      <c r="AN112" s="25"/>
      <c r="AO112" s="25"/>
      <c r="AP112" s="25"/>
      <c r="AQ112" s="25"/>
      <c r="AR112" s="25"/>
      <c r="AS112" s="25"/>
      <c r="AT112" s="25"/>
      <c r="AU112" s="25"/>
      <c r="AV112" s="25"/>
      <c r="AW112" s="25"/>
      <c r="AX112" s="25"/>
      <c r="AY112" s="25"/>
      <c r="AZ112" s="25"/>
      <c r="BA112" s="25"/>
    </row>
    <row r="113" spans="1:53" s="26" customFormat="1" ht="10.199999999999999" hidden="1">
      <c r="A113" s="16" t="s">
        <v>72</v>
      </c>
      <c r="B113" s="39"/>
      <c r="C113" s="39"/>
      <c r="D113" s="39"/>
      <c r="E113" s="39">
        <v>0</v>
      </c>
      <c r="F113" s="88">
        <f t="shared" ref="F113:F188" si="12">+B113-E113+C113-D113</f>
        <v>0</v>
      </c>
      <c r="G113" s="89">
        <v>0</v>
      </c>
      <c r="H113" s="89">
        <v>0</v>
      </c>
      <c r="I113" s="89">
        <v>0</v>
      </c>
      <c r="J113" s="89">
        <v>0</v>
      </c>
      <c r="K113" s="89">
        <v>0</v>
      </c>
      <c r="L113" s="89">
        <v>0</v>
      </c>
      <c r="M113" s="89">
        <v>0</v>
      </c>
      <c r="N113" s="89">
        <v>0</v>
      </c>
      <c r="O113" s="89">
        <v>0</v>
      </c>
      <c r="P113" s="89">
        <v>0</v>
      </c>
      <c r="Q113" s="89">
        <v>0</v>
      </c>
      <c r="R113" s="89">
        <v>0</v>
      </c>
      <c r="S113" s="89">
        <v>0</v>
      </c>
      <c r="T113" s="89">
        <v>0</v>
      </c>
      <c r="U113" s="89">
        <v>0</v>
      </c>
      <c r="V113" s="89">
        <v>0</v>
      </c>
      <c r="W113" s="89">
        <v>0</v>
      </c>
      <c r="X113" s="89">
        <v>0</v>
      </c>
      <c r="Y113" s="89">
        <v>0</v>
      </c>
      <c r="Z113" s="97">
        <f t="shared" ref="Z113:Z176" si="13">SUM(F113:Y113)</f>
        <v>0</v>
      </c>
      <c r="AA113" s="27"/>
      <c r="AB113" s="27"/>
      <c r="AC113" s="27"/>
      <c r="AD113" s="27"/>
      <c r="AE113" s="27"/>
      <c r="AF113" s="27"/>
      <c r="AG113" s="27"/>
      <c r="AH113" s="27"/>
      <c r="AI113" s="27"/>
      <c r="AJ113" s="27"/>
      <c r="AK113" s="27"/>
      <c r="AL113" s="27"/>
      <c r="AM113" s="27"/>
      <c r="AN113" s="25"/>
      <c r="AO113" s="25"/>
      <c r="AP113" s="25"/>
      <c r="AQ113" s="25"/>
      <c r="AR113" s="25"/>
      <c r="AS113" s="25"/>
      <c r="AT113" s="25"/>
      <c r="AU113" s="25"/>
      <c r="AV113" s="25"/>
      <c r="AW113" s="25"/>
      <c r="AX113" s="25"/>
      <c r="AY113" s="25"/>
      <c r="AZ113" s="25"/>
      <c r="BA113" s="25"/>
    </row>
    <row r="114" spans="1:53" s="26" customFormat="1" ht="10.199999999999999" hidden="1">
      <c r="A114" s="15" t="s">
        <v>163</v>
      </c>
      <c r="B114" s="39"/>
      <c r="C114" s="39"/>
      <c r="D114" s="39"/>
      <c r="E114" s="39">
        <v>0</v>
      </c>
      <c r="F114" s="88">
        <f t="shared" si="12"/>
        <v>0</v>
      </c>
      <c r="G114" s="46">
        <v>0</v>
      </c>
      <c r="H114" s="46">
        <v>0</v>
      </c>
      <c r="I114" s="46">
        <v>0</v>
      </c>
      <c r="J114" s="46">
        <v>0</v>
      </c>
      <c r="K114" s="46">
        <v>0</v>
      </c>
      <c r="L114" s="46">
        <v>0</v>
      </c>
      <c r="M114" s="46">
        <v>0</v>
      </c>
      <c r="N114" s="46">
        <v>0</v>
      </c>
      <c r="O114" s="46">
        <v>0</v>
      </c>
      <c r="P114" s="46">
        <v>0</v>
      </c>
      <c r="Q114" s="46">
        <v>0</v>
      </c>
      <c r="R114" s="46">
        <v>0</v>
      </c>
      <c r="S114" s="46">
        <v>0</v>
      </c>
      <c r="T114" s="46">
        <v>0</v>
      </c>
      <c r="U114" s="46">
        <v>0</v>
      </c>
      <c r="V114" s="46">
        <v>0</v>
      </c>
      <c r="W114" s="46">
        <v>0</v>
      </c>
      <c r="X114" s="46">
        <v>0</v>
      </c>
      <c r="Y114" s="46">
        <v>0</v>
      </c>
      <c r="Z114" s="97">
        <f t="shared" si="13"/>
        <v>0</v>
      </c>
      <c r="AA114" s="27"/>
      <c r="AB114" s="27"/>
      <c r="AC114" s="27"/>
      <c r="AD114" s="27"/>
      <c r="AE114" s="27"/>
      <c r="AF114" s="27"/>
      <c r="AG114" s="27"/>
      <c r="AH114" s="27"/>
      <c r="AI114" s="27"/>
      <c r="AJ114" s="27"/>
      <c r="AK114" s="27"/>
      <c r="AL114" s="27"/>
      <c r="AM114" s="27"/>
      <c r="AN114" s="25"/>
      <c r="AO114" s="25"/>
      <c r="AP114" s="25"/>
      <c r="AQ114" s="25"/>
      <c r="AR114" s="25"/>
      <c r="AS114" s="25"/>
      <c r="AT114" s="25"/>
      <c r="AU114" s="25"/>
      <c r="AV114" s="25"/>
      <c r="AW114" s="25"/>
      <c r="AX114" s="25"/>
      <c r="AY114" s="25"/>
      <c r="AZ114" s="25"/>
      <c r="BA114" s="25"/>
    </row>
    <row r="115" spans="1:53" s="26" customFormat="1" ht="10.199999999999999" hidden="1">
      <c r="A115" s="16" t="s">
        <v>1000</v>
      </c>
      <c r="B115" s="39"/>
      <c r="C115" s="39"/>
      <c r="D115" s="39"/>
      <c r="E115" s="39">
        <v>0</v>
      </c>
      <c r="F115" s="88">
        <f t="shared" si="12"/>
        <v>0</v>
      </c>
      <c r="G115" s="89">
        <v>0</v>
      </c>
      <c r="H115" s="89">
        <v>0</v>
      </c>
      <c r="I115" s="89">
        <v>0</v>
      </c>
      <c r="J115" s="89">
        <v>0</v>
      </c>
      <c r="K115" s="89">
        <v>0</v>
      </c>
      <c r="L115" s="89">
        <v>0</v>
      </c>
      <c r="M115" s="89">
        <v>0</v>
      </c>
      <c r="N115" s="89">
        <v>0</v>
      </c>
      <c r="O115" s="89">
        <v>0</v>
      </c>
      <c r="P115" s="89">
        <v>0</v>
      </c>
      <c r="Q115" s="89">
        <v>0</v>
      </c>
      <c r="R115" s="89">
        <v>0</v>
      </c>
      <c r="S115" s="89">
        <v>0</v>
      </c>
      <c r="T115" s="89">
        <v>0</v>
      </c>
      <c r="U115" s="89">
        <v>0</v>
      </c>
      <c r="V115" s="89">
        <v>0</v>
      </c>
      <c r="W115" s="89">
        <v>0</v>
      </c>
      <c r="X115" s="89">
        <v>0</v>
      </c>
      <c r="Y115" s="89">
        <v>0</v>
      </c>
      <c r="Z115" s="97">
        <f t="shared" si="13"/>
        <v>0</v>
      </c>
      <c r="AA115" s="27"/>
      <c r="AB115" s="27"/>
      <c r="AC115" s="27"/>
      <c r="AD115" s="27"/>
      <c r="AE115" s="27"/>
      <c r="AF115" s="27"/>
      <c r="AG115" s="27"/>
      <c r="AH115" s="27"/>
      <c r="AI115" s="27"/>
      <c r="AJ115" s="27"/>
      <c r="AK115" s="27"/>
      <c r="AL115" s="27"/>
      <c r="AM115" s="27"/>
      <c r="AN115" s="25"/>
      <c r="AO115" s="25"/>
      <c r="AP115" s="25"/>
      <c r="AQ115" s="25"/>
      <c r="AR115" s="25"/>
      <c r="AS115" s="25"/>
      <c r="AT115" s="25"/>
      <c r="AU115" s="25"/>
      <c r="AV115" s="25"/>
      <c r="AW115" s="25"/>
      <c r="AX115" s="25"/>
      <c r="AY115" s="25"/>
      <c r="AZ115" s="25"/>
      <c r="BA115" s="25"/>
    </row>
    <row r="116" spans="1:53" s="26" customFormat="1" ht="10.199999999999999" hidden="1">
      <c r="A116" s="16" t="s">
        <v>1154</v>
      </c>
      <c r="B116" s="88"/>
      <c r="C116" s="39"/>
      <c r="D116" s="39"/>
      <c r="E116" s="39"/>
      <c r="F116" s="88">
        <f t="shared" si="12"/>
        <v>0</v>
      </c>
      <c r="G116" s="89"/>
      <c r="H116" s="89"/>
      <c r="I116" s="89"/>
      <c r="J116" s="89"/>
      <c r="K116" s="89"/>
      <c r="L116" s="89"/>
      <c r="M116" s="89"/>
      <c r="N116" s="89"/>
      <c r="O116" s="89"/>
      <c r="P116" s="89"/>
      <c r="Q116" s="89"/>
      <c r="R116" s="89"/>
      <c r="S116" s="89"/>
      <c r="T116" s="89"/>
      <c r="U116" s="89"/>
      <c r="V116" s="89"/>
      <c r="W116" s="89"/>
      <c r="X116" s="89"/>
      <c r="Y116" s="89"/>
      <c r="Z116" s="97">
        <f t="shared" si="13"/>
        <v>0</v>
      </c>
      <c r="AA116" s="27"/>
      <c r="AB116" s="27"/>
      <c r="AC116" s="27"/>
      <c r="AD116" s="27"/>
      <c r="AE116" s="27"/>
      <c r="AF116" s="27"/>
      <c r="AG116" s="27"/>
      <c r="AH116" s="27"/>
      <c r="AI116" s="27"/>
      <c r="AJ116" s="27"/>
      <c r="AK116" s="27"/>
      <c r="AL116" s="27"/>
      <c r="AM116" s="27"/>
      <c r="AN116" s="25"/>
      <c r="AO116" s="25"/>
      <c r="AP116" s="25"/>
      <c r="AQ116" s="25"/>
      <c r="AR116" s="25"/>
      <c r="AS116" s="25"/>
      <c r="AT116" s="25"/>
      <c r="AU116" s="25"/>
      <c r="AV116" s="25"/>
      <c r="AW116" s="25"/>
      <c r="AX116" s="25"/>
      <c r="AY116" s="25"/>
      <c r="AZ116" s="25"/>
      <c r="BA116" s="25"/>
    </row>
    <row r="117" spans="1:53" s="26" customFormat="1" ht="10.199999999999999" hidden="1">
      <c r="A117" s="16" t="s">
        <v>1155</v>
      </c>
      <c r="B117" s="88"/>
      <c r="C117" s="39"/>
      <c r="D117" s="39"/>
      <c r="E117" s="39"/>
      <c r="F117" s="88">
        <f t="shared" si="12"/>
        <v>0</v>
      </c>
      <c r="G117" s="89"/>
      <c r="H117" s="89"/>
      <c r="I117" s="89"/>
      <c r="J117" s="89"/>
      <c r="K117" s="89"/>
      <c r="L117" s="89"/>
      <c r="M117" s="89"/>
      <c r="N117" s="89"/>
      <c r="O117" s="89"/>
      <c r="P117" s="89"/>
      <c r="Q117" s="89"/>
      <c r="R117" s="89"/>
      <c r="S117" s="89"/>
      <c r="T117" s="89"/>
      <c r="U117" s="89"/>
      <c r="V117" s="89"/>
      <c r="W117" s="89"/>
      <c r="X117" s="89"/>
      <c r="Y117" s="89"/>
      <c r="Z117" s="97">
        <f t="shared" si="13"/>
        <v>0</v>
      </c>
      <c r="AA117" s="27"/>
      <c r="AB117" s="27"/>
      <c r="AC117" s="27"/>
      <c r="AD117" s="27"/>
      <c r="AE117" s="27"/>
      <c r="AF117" s="27"/>
      <c r="AG117" s="27"/>
      <c r="AH117" s="27"/>
      <c r="AI117" s="27"/>
      <c r="AJ117" s="27"/>
      <c r="AK117" s="27"/>
      <c r="AL117" s="27"/>
      <c r="AM117" s="27"/>
      <c r="AN117" s="25"/>
      <c r="AO117" s="25"/>
      <c r="AP117" s="25"/>
      <c r="AQ117" s="25"/>
      <c r="AR117" s="25"/>
      <c r="AS117" s="25"/>
      <c r="AT117" s="25"/>
      <c r="AU117" s="25"/>
      <c r="AV117" s="25"/>
      <c r="AW117" s="25"/>
      <c r="AX117" s="25"/>
      <c r="AY117" s="25"/>
      <c r="AZ117" s="25"/>
      <c r="BA117" s="25"/>
    </row>
    <row r="118" spans="1:53" s="26" customFormat="1" ht="10.199999999999999" hidden="1">
      <c r="A118" s="87" t="s">
        <v>1156</v>
      </c>
      <c r="B118" s="88">
        <f>SUMIF('Clasificación 06.2022'!D:D,'CA EF'!A118,'Clasificación 06.2022'!G:G)</f>
        <v>14120665</v>
      </c>
      <c r="C118" s="39"/>
      <c r="D118" s="88">
        <f>+B73</f>
        <v>4402550</v>
      </c>
      <c r="E118" s="39">
        <v>0</v>
      </c>
      <c r="F118" s="88">
        <f t="shared" si="12"/>
        <v>9718115</v>
      </c>
      <c r="G118" s="89"/>
      <c r="H118" s="89"/>
      <c r="I118" s="89"/>
      <c r="J118" s="89"/>
      <c r="K118" s="89"/>
      <c r="L118" s="89"/>
      <c r="M118" s="89"/>
      <c r="N118" s="96">
        <f>-F118</f>
        <v>-9718115</v>
      </c>
      <c r="O118" s="89"/>
      <c r="P118" s="89"/>
      <c r="Q118" s="89"/>
      <c r="R118" s="89"/>
      <c r="S118" s="89"/>
      <c r="T118" s="89"/>
      <c r="U118" s="89"/>
      <c r="V118" s="89"/>
      <c r="W118" s="89"/>
      <c r="X118" s="89"/>
      <c r="Y118" s="89"/>
      <c r="Z118" s="97">
        <f t="shared" si="13"/>
        <v>0</v>
      </c>
      <c r="AA118" s="27"/>
      <c r="AB118" s="27"/>
      <c r="AC118" s="27"/>
      <c r="AD118" s="27"/>
      <c r="AE118" s="27"/>
      <c r="AF118" s="27"/>
      <c r="AG118" s="27"/>
      <c r="AH118" s="27"/>
      <c r="AI118" s="27"/>
      <c r="AJ118" s="27"/>
      <c r="AK118" s="27"/>
      <c r="AL118" s="27"/>
      <c r="AM118" s="27"/>
      <c r="AN118" s="25"/>
      <c r="AO118" s="25"/>
      <c r="AP118" s="25"/>
      <c r="AQ118" s="25"/>
      <c r="AR118" s="25"/>
      <c r="AS118" s="25"/>
      <c r="AT118" s="25"/>
      <c r="AU118" s="25"/>
      <c r="AV118" s="25"/>
      <c r="AW118" s="25"/>
      <c r="AX118" s="25"/>
      <c r="AY118" s="25"/>
      <c r="AZ118" s="25"/>
      <c r="BA118" s="25"/>
    </row>
    <row r="119" spans="1:53" s="26" customFormat="1" ht="10.199999999999999" hidden="1">
      <c r="A119" s="16" t="s">
        <v>1097</v>
      </c>
      <c r="B119" s="39"/>
      <c r="C119" s="39"/>
      <c r="D119" s="39"/>
      <c r="E119" s="39">
        <v>0</v>
      </c>
      <c r="F119" s="88">
        <f t="shared" si="12"/>
        <v>0</v>
      </c>
      <c r="G119" s="46">
        <v>0</v>
      </c>
      <c r="H119" s="46">
        <v>0</v>
      </c>
      <c r="I119" s="46">
        <v>0</v>
      </c>
      <c r="J119" s="46">
        <v>0</v>
      </c>
      <c r="K119" s="46">
        <v>0</v>
      </c>
      <c r="L119" s="46">
        <v>0</v>
      </c>
      <c r="M119" s="46">
        <v>0</v>
      </c>
      <c r="N119" s="46">
        <v>0</v>
      </c>
      <c r="O119" s="46">
        <v>0</v>
      </c>
      <c r="P119" s="46">
        <v>0</v>
      </c>
      <c r="Q119" s="46">
        <v>0</v>
      </c>
      <c r="R119" s="46">
        <v>0</v>
      </c>
      <c r="S119" s="46">
        <v>0</v>
      </c>
      <c r="T119" s="46">
        <v>0</v>
      </c>
      <c r="U119" s="46">
        <v>0</v>
      </c>
      <c r="V119" s="46">
        <v>0</v>
      </c>
      <c r="W119" s="46">
        <v>0</v>
      </c>
      <c r="X119" s="46">
        <v>0</v>
      </c>
      <c r="Y119" s="46">
        <v>0</v>
      </c>
      <c r="Z119" s="97">
        <f t="shared" si="13"/>
        <v>0</v>
      </c>
      <c r="AA119" s="27"/>
      <c r="AB119" s="27"/>
      <c r="AC119" s="27"/>
      <c r="AD119" s="27"/>
      <c r="AE119" s="27"/>
      <c r="AF119" s="27"/>
      <c r="AG119" s="27"/>
      <c r="AH119" s="27"/>
      <c r="AI119" s="27"/>
      <c r="AJ119" s="27"/>
      <c r="AK119" s="27"/>
      <c r="AL119" s="27"/>
      <c r="AM119" s="27"/>
      <c r="AN119" s="25"/>
      <c r="AO119" s="25"/>
      <c r="AP119" s="25"/>
      <c r="AQ119" s="25"/>
      <c r="AR119" s="25"/>
      <c r="AS119" s="25"/>
      <c r="AT119" s="25"/>
      <c r="AU119" s="25"/>
      <c r="AV119" s="25"/>
      <c r="AW119" s="25"/>
      <c r="AX119" s="25"/>
      <c r="AY119" s="25"/>
      <c r="AZ119" s="25"/>
      <c r="BA119" s="25"/>
    </row>
    <row r="120" spans="1:53" s="26" customFormat="1" ht="10.199999999999999" hidden="1">
      <c r="A120" s="16" t="s">
        <v>1117</v>
      </c>
      <c r="B120" s="39"/>
      <c r="C120" s="39"/>
      <c r="D120" s="39"/>
      <c r="E120" s="39">
        <v>0</v>
      </c>
      <c r="F120" s="88">
        <f t="shared" si="12"/>
        <v>0</v>
      </c>
      <c r="G120" s="89">
        <v>0</v>
      </c>
      <c r="H120" s="89">
        <v>0</v>
      </c>
      <c r="I120" s="89">
        <v>0</v>
      </c>
      <c r="J120" s="89">
        <f>-F120</f>
        <v>0</v>
      </c>
      <c r="K120" s="89">
        <v>0</v>
      </c>
      <c r="L120" s="89">
        <v>0</v>
      </c>
      <c r="M120" s="89">
        <v>0</v>
      </c>
      <c r="N120" s="46">
        <v>0</v>
      </c>
      <c r="O120" s="89">
        <v>0</v>
      </c>
      <c r="P120" s="89">
        <v>0</v>
      </c>
      <c r="Q120" s="89">
        <v>0</v>
      </c>
      <c r="R120" s="89">
        <v>0</v>
      </c>
      <c r="S120" s="89">
        <v>0</v>
      </c>
      <c r="T120" s="89">
        <v>0</v>
      </c>
      <c r="U120" s="89">
        <v>0</v>
      </c>
      <c r="V120" s="89">
        <v>0</v>
      </c>
      <c r="W120" s="89">
        <v>0</v>
      </c>
      <c r="X120" s="89">
        <v>0</v>
      </c>
      <c r="Y120" s="89">
        <v>0</v>
      </c>
      <c r="Z120" s="97">
        <f t="shared" si="13"/>
        <v>0</v>
      </c>
      <c r="AA120" s="27"/>
      <c r="AB120" s="27"/>
      <c r="AC120" s="27"/>
      <c r="AD120" s="27"/>
      <c r="AE120" s="27"/>
      <c r="AF120" s="27"/>
      <c r="AG120" s="27"/>
      <c r="AH120" s="27"/>
      <c r="AI120" s="27"/>
      <c r="AJ120" s="27"/>
      <c r="AK120" s="27"/>
      <c r="AL120" s="27"/>
      <c r="AM120" s="27"/>
      <c r="AN120" s="25"/>
      <c r="AO120" s="25"/>
      <c r="AP120" s="25"/>
      <c r="AQ120" s="25"/>
      <c r="AR120" s="25"/>
      <c r="AS120" s="25"/>
      <c r="AT120" s="25"/>
      <c r="AU120" s="25"/>
      <c r="AV120" s="25"/>
      <c r="AW120" s="25"/>
      <c r="AX120" s="25"/>
      <c r="AY120" s="25"/>
      <c r="AZ120" s="25"/>
      <c r="BA120" s="25"/>
    </row>
    <row r="121" spans="1:53" s="86" customFormat="1" ht="10.199999999999999" hidden="1">
      <c r="A121" s="87" t="s">
        <v>977</v>
      </c>
      <c r="B121" s="88">
        <f>SUMIF('Clasificación 06.2022'!D:D,'CA EF'!A121,'Clasificación 06.2022'!G:G)</f>
        <v>5853924</v>
      </c>
      <c r="C121" s="88"/>
      <c r="D121" s="88"/>
      <c r="E121" s="88">
        <v>0</v>
      </c>
      <c r="F121" s="88">
        <f t="shared" si="12"/>
        <v>5853924</v>
      </c>
      <c r="G121" s="96">
        <v>0</v>
      </c>
      <c r="H121" s="96">
        <f>-F121</f>
        <v>-5853924</v>
      </c>
      <c r="I121" s="96">
        <v>0</v>
      </c>
      <c r="J121" s="96"/>
      <c r="K121" s="96">
        <v>0</v>
      </c>
      <c r="L121" s="96">
        <v>0</v>
      </c>
      <c r="M121" s="96">
        <v>0</v>
      </c>
      <c r="N121" s="257">
        <v>0</v>
      </c>
      <c r="O121" s="96">
        <v>0</v>
      </c>
      <c r="P121" s="96">
        <v>0</v>
      </c>
      <c r="Q121" s="96">
        <v>0</v>
      </c>
      <c r="R121" s="96">
        <v>0</v>
      </c>
      <c r="S121" s="96">
        <v>0</v>
      </c>
      <c r="T121" s="96">
        <v>0</v>
      </c>
      <c r="U121" s="96">
        <v>0</v>
      </c>
      <c r="V121" s="96">
        <v>0</v>
      </c>
      <c r="W121" s="96">
        <v>0</v>
      </c>
      <c r="X121" s="96">
        <v>0</v>
      </c>
      <c r="Y121" s="96">
        <v>0</v>
      </c>
      <c r="Z121" s="97">
        <f t="shared" si="13"/>
        <v>0</v>
      </c>
      <c r="AA121" s="81"/>
      <c r="AB121" s="81"/>
      <c r="AC121" s="81"/>
      <c r="AD121" s="81"/>
      <c r="AE121" s="81"/>
      <c r="AF121" s="81"/>
      <c r="AG121" s="81"/>
      <c r="AH121" s="81"/>
      <c r="AI121" s="81"/>
      <c r="AJ121" s="81"/>
      <c r="AK121" s="81"/>
      <c r="AL121" s="81"/>
      <c r="AM121" s="81"/>
      <c r="AN121" s="85"/>
      <c r="AO121" s="85"/>
      <c r="AP121" s="85"/>
      <c r="AQ121" s="85"/>
      <c r="AR121" s="85"/>
      <c r="AS121" s="85"/>
      <c r="AT121" s="85"/>
      <c r="AU121" s="85"/>
      <c r="AV121" s="85"/>
      <c r="AW121" s="85"/>
      <c r="AX121" s="85"/>
      <c r="AY121" s="85"/>
      <c r="AZ121" s="85"/>
      <c r="BA121" s="85"/>
    </row>
    <row r="122" spans="1:53" s="26" customFormat="1" ht="10.199999999999999" hidden="1">
      <c r="A122" s="16" t="s">
        <v>1098</v>
      </c>
      <c r="B122" s="39"/>
      <c r="C122" s="39"/>
      <c r="D122" s="39"/>
      <c r="E122" s="39"/>
      <c r="F122" s="88">
        <f t="shared" si="12"/>
        <v>0</v>
      </c>
      <c r="G122" s="89"/>
      <c r="H122" s="89"/>
      <c r="I122" s="89"/>
      <c r="J122" s="89"/>
      <c r="K122" s="89"/>
      <c r="L122" s="89"/>
      <c r="M122" s="89"/>
      <c r="N122" s="46"/>
      <c r="O122" s="89"/>
      <c r="P122" s="89"/>
      <c r="Q122" s="89"/>
      <c r="R122" s="89"/>
      <c r="S122" s="89"/>
      <c r="T122" s="89"/>
      <c r="U122" s="89"/>
      <c r="V122" s="89"/>
      <c r="W122" s="89"/>
      <c r="X122" s="89"/>
      <c r="Y122" s="89"/>
      <c r="Z122" s="97">
        <f t="shared" si="13"/>
        <v>0</v>
      </c>
      <c r="AA122" s="27"/>
      <c r="AB122" s="27"/>
      <c r="AC122" s="27"/>
      <c r="AD122" s="27"/>
      <c r="AE122" s="27"/>
      <c r="AF122" s="27"/>
      <c r="AG122" s="27"/>
      <c r="AH122" s="27"/>
      <c r="AI122" s="27"/>
      <c r="AJ122" s="27"/>
      <c r="AK122" s="27"/>
      <c r="AL122" s="27"/>
      <c r="AM122" s="27"/>
      <c r="AN122" s="25"/>
      <c r="AO122" s="25"/>
      <c r="AP122" s="25"/>
      <c r="AQ122" s="25"/>
      <c r="AR122" s="25"/>
      <c r="AS122" s="25"/>
      <c r="AT122" s="25"/>
      <c r="AU122" s="25"/>
      <c r="AV122" s="25"/>
      <c r="AW122" s="25"/>
      <c r="AX122" s="25"/>
      <c r="AY122" s="25"/>
      <c r="AZ122" s="25"/>
      <c r="BA122" s="25"/>
    </row>
    <row r="123" spans="1:53" s="86" customFormat="1" ht="10.199999999999999" hidden="1">
      <c r="A123" s="87" t="s">
        <v>1099</v>
      </c>
      <c r="B123" s="88">
        <f>SUMIF('Clasificación 06.2022'!D:D,'CA EF'!A123,'Clasificación 06.2022'!G:G)</f>
        <v>1323401</v>
      </c>
      <c r="C123" s="88"/>
      <c r="D123" s="88"/>
      <c r="E123" s="88"/>
      <c r="F123" s="88">
        <f t="shared" si="12"/>
        <v>1323401</v>
      </c>
      <c r="G123" s="96"/>
      <c r="H123" s="96">
        <f>-F123</f>
        <v>-1323401</v>
      </c>
      <c r="I123" s="96"/>
      <c r="J123" s="96"/>
      <c r="K123" s="96"/>
      <c r="L123" s="96"/>
      <c r="M123" s="96"/>
      <c r="N123" s="257"/>
      <c r="O123" s="96"/>
      <c r="P123" s="96"/>
      <c r="Q123" s="96"/>
      <c r="R123" s="96"/>
      <c r="S123" s="96"/>
      <c r="T123" s="96"/>
      <c r="U123" s="96"/>
      <c r="V123" s="96"/>
      <c r="W123" s="96"/>
      <c r="X123" s="96"/>
      <c r="Y123" s="96"/>
      <c r="Z123" s="97">
        <f t="shared" si="13"/>
        <v>0</v>
      </c>
      <c r="AA123" s="81"/>
      <c r="AB123" s="81"/>
      <c r="AC123" s="81"/>
      <c r="AD123" s="81"/>
      <c r="AE123" s="81"/>
      <c r="AF123" s="81"/>
      <c r="AG123" s="81"/>
      <c r="AH123" s="81"/>
      <c r="AI123" s="81"/>
      <c r="AJ123" s="81"/>
      <c r="AK123" s="81"/>
      <c r="AL123" s="81"/>
      <c r="AM123" s="81"/>
      <c r="AN123" s="85"/>
      <c r="AO123" s="85"/>
      <c r="AP123" s="85"/>
      <c r="AQ123" s="85"/>
      <c r="AR123" s="85"/>
      <c r="AS123" s="85"/>
      <c r="AT123" s="85"/>
      <c r="AU123" s="85"/>
      <c r="AV123" s="85"/>
      <c r="AW123" s="85"/>
      <c r="AX123" s="85"/>
      <c r="AY123" s="85"/>
      <c r="AZ123" s="85"/>
      <c r="BA123" s="85"/>
    </row>
    <row r="124" spans="1:53" s="86" customFormat="1" ht="10.199999999999999" hidden="1">
      <c r="A124" s="16" t="s">
        <v>1157</v>
      </c>
      <c r="B124" s="88"/>
      <c r="C124" s="88"/>
      <c r="D124" s="88"/>
      <c r="E124" s="88"/>
      <c r="F124" s="88">
        <f t="shared" si="12"/>
        <v>0</v>
      </c>
      <c r="G124" s="96"/>
      <c r="H124" s="96"/>
      <c r="I124" s="96"/>
      <c r="J124" s="96"/>
      <c r="K124" s="96"/>
      <c r="L124" s="96"/>
      <c r="M124" s="96"/>
      <c r="N124" s="257"/>
      <c r="O124" s="96"/>
      <c r="P124" s="96"/>
      <c r="Q124" s="96"/>
      <c r="R124" s="96"/>
      <c r="S124" s="96"/>
      <c r="T124" s="96"/>
      <c r="U124" s="96"/>
      <c r="V124" s="96"/>
      <c r="W124" s="96"/>
      <c r="X124" s="96"/>
      <c r="Y124" s="96"/>
      <c r="Z124" s="97">
        <f t="shared" si="13"/>
        <v>0</v>
      </c>
      <c r="AA124" s="81"/>
      <c r="AB124" s="81"/>
      <c r="AC124" s="81"/>
      <c r="AD124" s="81"/>
      <c r="AE124" s="81"/>
      <c r="AF124" s="81"/>
      <c r="AG124" s="81"/>
      <c r="AH124" s="81"/>
      <c r="AI124" s="81"/>
      <c r="AJ124" s="81"/>
      <c r="AK124" s="81"/>
      <c r="AL124" s="81"/>
      <c r="AM124" s="81"/>
      <c r="AN124" s="85"/>
      <c r="AO124" s="85"/>
      <c r="AP124" s="85"/>
      <c r="AQ124" s="85"/>
      <c r="AR124" s="85"/>
      <c r="AS124" s="85"/>
      <c r="AT124" s="85"/>
      <c r="AU124" s="85"/>
      <c r="AV124" s="85"/>
      <c r="AW124" s="85"/>
      <c r="AX124" s="85"/>
      <c r="AY124" s="85"/>
      <c r="AZ124" s="85"/>
      <c r="BA124" s="85"/>
    </row>
    <row r="125" spans="1:53" s="86" customFormat="1" ht="10.199999999999999" hidden="1">
      <c r="A125" s="16" t="s">
        <v>1157</v>
      </c>
      <c r="B125" s="88"/>
      <c r="C125" s="88"/>
      <c r="D125" s="88"/>
      <c r="E125" s="88"/>
      <c r="F125" s="88">
        <f t="shared" si="12"/>
        <v>0</v>
      </c>
      <c r="G125" s="96"/>
      <c r="H125" s="96"/>
      <c r="I125" s="96"/>
      <c r="J125" s="96"/>
      <c r="K125" s="96"/>
      <c r="L125" s="96"/>
      <c r="M125" s="96"/>
      <c r="N125" s="257"/>
      <c r="O125" s="96"/>
      <c r="P125" s="96"/>
      <c r="Q125" s="96"/>
      <c r="R125" s="96"/>
      <c r="S125" s="96"/>
      <c r="T125" s="96"/>
      <c r="U125" s="96"/>
      <c r="V125" s="96"/>
      <c r="W125" s="96"/>
      <c r="X125" s="96"/>
      <c r="Y125" s="96"/>
      <c r="Z125" s="97">
        <f t="shared" si="13"/>
        <v>0</v>
      </c>
      <c r="AA125" s="81"/>
      <c r="AB125" s="81"/>
      <c r="AC125" s="81"/>
      <c r="AD125" s="81"/>
      <c r="AE125" s="81"/>
      <c r="AF125" s="81"/>
      <c r="AG125" s="81"/>
      <c r="AH125" s="81"/>
      <c r="AI125" s="81"/>
      <c r="AJ125" s="81"/>
      <c r="AK125" s="81"/>
      <c r="AL125" s="81"/>
      <c r="AM125" s="81"/>
      <c r="AN125" s="85"/>
      <c r="AO125" s="85"/>
      <c r="AP125" s="85"/>
      <c r="AQ125" s="85"/>
      <c r="AR125" s="85"/>
      <c r="AS125" s="85"/>
      <c r="AT125" s="85"/>
      <c r="AU125" s="85"/>
      <c r="AV125" s="85"/>
      <c r="AW125" s="85"/>
      <c r="AX125" s="85"/>
      <c r="AY125" s="85"/>
      <c r="AZ125" s="85"/>
      <c r="BA125" s="85"/>
    </row>
    <row r="126" spans="1:53" s="86" customFormat="1" ht="10.199999999999999" hidden="1">
      <c r="A126" s="87" t="s">
        <v>1158</v>
      </c>
      <c r="B126" s="88">
        <f>SUMIF('Clasificación 06.2022'!D:D,'CA EF'!A126,'Clasificación 06.2022'!G:G)</f>
        <v>1320766</v>
      </c>
      <c r="C126" s="88"/>
      <c r="D126" s="88"/>
      <c r="E126" s="88"/>
      <c r="F126" s="88">
        <f t="shared" si="12"/>
        <v>1320766</v>
      </c>
      <c r="G126" s="96"/>
      <c r="H126" s="96"/>
      <c r="I126" s="96"/>
      <c r="J126" s="96"/>
      <c r="K126" s="96"/>
      <c r="L126" s="96"/>
      <c r="M126" s="96"/>
      <c r="N126" s="257">
        <f>-F126</f>
        <v>-1320766</v>
      </c>
      <c r="O126" s="96"/>
      <c r="P126" s="96"/>
      <c r="Q126" s="96"/>
      <c r="R126" s="96"/>
      <c r="S126" s="96"/>
      <c r="T126" s="96"/>
      <c r="U126" s="96"/>
      <c r="V126" s="96"/>
      <c r="W126" s="96"/>
      <c r="X126" s="96"/>
      <c r="Y126" s="96"/>
      <c r="Z126" s="97">
        <f t="shared" si="13"/>
        <v>0</v>
      </c>
      <c r="AA126" s="81"/>
      <c r="AB126" s="81"/>
      <c r="AC126" s="81"/>
      <c r="AD126" s="81"/>
      <c r="AE126" s="81"/>
      <c r="AF126" s="81"/>
      <c r="AG126" s="81"/>
      <c r="AH126" s="81"/>
      <c r="AI126" s="81"/>
      <c r="AJ126" s="81"/>
      <c r="AK126" s="81"/>
      <c r="AL126" s="81"/>
      <c r="AM126" s="81"/>
      <c r="AN126" s="85"/>
      <c r="AO126" s="85"/>
      <c r="AP126" s="85"/>
      <c r="AQ126" s="85"/>
      <c r="AR126" s="85"/>
      <c r="AS126" s="85"/>
      <c r="AT126" s="85"/>
      <c r="AU126" s="85"/>
      <c r="AV126" s="85"/>
      <c r="AW126" s="85"/>
      <c r="AX126" s="85"/>
      <c r="AY126" s="85"/>
      <c r="AZ126" s="85"/>
      <c r="BA126" s="85"/>
    </row>
    <row r="127" spans="1:53" s="26" customFormat="1" ht="10.199999999999999" hidden="1">
      <c r="A127" s="16" t="s">
        <v>1100</v>
      </c>
      <c r="B127" s="39"/>
      <c r="C127" s="39"/>
      <c r="D127" s="39"/>
      <c r="E127" s="39"/>
      <c r="F127" s="88">
        <f t="shared" si="12"/>
        <v>0</v>
      </c>
      <c r="G127" s="89"/>
      <c r="H127" s="89"/>
      <c r="I127" s="89"/>
      <c r="J127" s="89"/>
      <c r="K127" s="89"/>
      <c r="L127" s="89"/>
      <c r="M127" s="89"/>
      <c r="N127" s="46"/>
      <c r="O127" s="89"/>
      <c r="P127" s="89"/>
      <c r="Q127" s="89"/>
      <c r="R127" s="89"/>
      <c r="S127" s="89"/>
      <c r="T127" s="89"/>
      <c r="U127" s="89"/>
      <c r="V127" s="89"/>
      <c r="W127" s="89"/>
      <c r="X127" s="89"/>
      <c r="Y127" s="89"/>
      <c r="Z127" s="97">
        <f t="shared" si="13"/>
        <v>0</v>
      </c>
      <c r="AA127" s="27"/>
      <c r="AB127" s="27"/>
      <c r="AC127" s="27"/>
      <c r="AD127" s="27"/>
      <c r="AE127" s="27"/>
      <c r="AF127" s="27"/>
      <c r="AG127" s="27"/>
      <c r="AH127" s="27"/>
      <c r="AI127" s="27"/>
      <c r="AJ127" s="27"/>
      <c r="AK127" s="27"/>
      <c r="AL127" s="27"/>
      <c r="AM127" s="27"/>
      <c r="AN127" s="25"/>
      <c r="AO127" s="25"/>
      <c r="AP127" s="25"/>
      <c r="AQ127" s="25"/>
      <c r="AR127" s="25"/>
      <c r="AS127" s="25"/>
      <c r="AT127" s="25"/>
      <c r="AU127" s="25"/>
      <c r="AV127" s="25"/>
      <c r="AW127" s="25"/>
      <c r="AX127" s="25"/>
      <c r="AY127" s="25"/>
      <c r="AZ127" s="25"/>
      <c r="BA127" s="25"/>
    </row>
    <row r="128" spans="1:53" s="26" customFormat="1" ht="10.199999999999999" hidden="1">
      <c r="A128" s="16" t="s">
        <v>1101</v>
      </c>
      <c r="B128" s="39"/>
      <c r="C128" s="39"/>
      <c r="D128" s="39"/>
      <c r="E128" s="39">
        <v>0</v>
      </c>
      <c r="F128" s="88">
        <f t="shared" si="12"/>
        <v>0</v>
      </c>
      <c r="G128" s="89">
        <v>0</v>
      </c>
      <c r="H128" s="89">
        <v>0</v>
      </c>
      <c r="I128" s="89">
        <v>0</v>
      </c>
      <c r="J128" s="89">
        <f>-F128</f>
        <v>0</v>
      </c>
      <c r="K128" s="89">
        <v>0</v>
      </c>
      <c r="L128" s="89">
        <v>0</v>
      </c>
      <c r="M128" s="89">
        <v>0</v>
      </c>
      <c r="N128" s="46">
        <v>0</v>
      </c>
      <c r="O128" s="89">
        <v>0</v>
      </c>
      <c r="P128" s="89">
        <v>0</v>
      </c>
      <c r="Q128" s="89">
        <v>0</v>
      </c>
      <c r="R128" s="89">
        <v>0</v>
      </c>
      <c r="S128" s="89">
        <v>0</v>
      </c>
      <c r="T128" s="89">
        <v>0</v>
      </c>
      <c r="U128" s="89">
        <v>0</v>
      </c>
      <c r="V128" s="89">
        <v>0</v>
      </c>
      <c r="W128" s="89">
        <v>0</v>
      </c>
      <c r="X128" s="89">
        <v>0</v>
      </c>
      <c r="Y128" s="89">
        <v>0</v>
      </c>
      <c r="Z128" s="97">
        <f t="shared" si="13"/>
        <v>0</v>
      </c>
      <c r="AA128" s="27"/>
      <c r="AB128" s="27"/>
      <c r="AC128" s="27"/>
      <c r="AD128" s="27"/>
      <c r="AE128" s="27"/>
      <c r="AF128" s="27"/>
      <c r="AG128" s="27"/>
      <c r="AH128" s="27"/>
      <c r="AI128" s="27"/>
      <c r="AJ128" s="27"/>
      <c r="AK128" s="27"/>
      <c r="AL128" s="27"/>
      <c r="AM128" s="27"/>
      <c r="AN128" s="25"/>
      <c r="AO128" s="25"/>
      <c r="AP128" s="25"/>
      <c r="AQ128" s="25"/>
      <c r="AR128" s="25"/>
      <c r="AS128" s="25"/>
      <c r="AT128" s="25"/>
      <c r="AU128" s="25"/>
      <c r="AV128" s="25"/>
      <c r="AW128" s="25"/>
      <c r="AX128" s="25"/>
      <c r="AY128" s="25"/>
      <c r="AZ128" s="25"/>
      <c r="BA128" s="25"/>
    </row>
    <row r="129" spans="1:53" s="26" customFormat="1" ht="10.199999999999999" hidden="1">
      <c r="A129" s="16" t="s">
        <v>1101</v>
      </c>
      <c r="B129" s="39"/>
      <c r="C129" s="39"/>
      <c r="D129" s="39"/>
      <c r="E129" s="39">
        <v>0</v>
      </c>
      <c r="F129" s="88">
        <f t="shared" si="12"/>
        <v>0</v>
      </c>
      <c r="G129" s="89">
        <v>0</v>
      </c>
      <c r="H129" s="89">
        <v>0</v>
      </c>
      <c r="I129" s="89">
        <v>0</v>
      </c>
      <c r="J129" s="89">
        <f t="shared" ref="J129" si="14">-F129</f>
        <v>0</v>
      </c>
      <c r="K129" s="89">
        <v>0</v>
      </c>
      <c r="L129" s="89">
        <v>0</v>
      </c>
      <c r="M129" s="89">
        <v>0</v>
      </c>
      <c r="N129" s="46">
        <v>0</v>
      </c>
      <c r="O129" s="89">
        <v>0</v>
      </c>
      <c r="P129" s="89">
        <v>0</v>
      </c>
      <c r="Q129" s="89">
        <v>0</v>
      </c>
      <c r="R129" s="89">
        <v>0</v>
      </c>
      <c r="S129" s="89">
        <v>0</v>
      </c>
      <c r="T129" s="89">
        <v>0</v>
      </c>
      <c r="U129" s="89">
        <v>0</v>
      </c>
      <c r="V129" s="89">
        <v>0</v>
      </c>
      <c r="W129" s="89">
        <v>0</v>
      </c>
      <c r="X129" s="89">
        <v>0</v>
      </c>
      <c r="Y129" s="89">
        <v>0</v>
      </c>
      <c r="Z129" s="97">
        <f t="shared" si="13"/>
        <v>0</v>
      </c>
      <c r="AA129" s="27"/>
      <c r="AB129" s="27"/>
      <c r="AC129" s="27"/>
      <c r="AD129" s="27"/>
      <c r="AE129" s="27"/>
      <c r="AF129" s="27"/>
      <c r="AG129" s="27"/>
      <c r="AH129" s="27"/>
      <c r="AI129" s="27"/>
      <c r="AJ129" s="27"/>
      <c r="AK129" s="27"/>
      <c r="AL129" s="27"/>
      <c r="AM129" s="27"/>
      <c r="AN129" s="25"/>
      <c r="AO129" s="25"/>
      <c r="AP129" s="25"/>
      <c r="AQ129" s="25"/>
      <c r="AR129" s="25"/>
      <c r="AS129" s="25"/>
      <c r="AT129" s="25"/>
      <c r="AU129" s="25"/>
      <c r="AV129" s="25"/>
      <c r="AW129" s="25"/>
      <c r="AX129" s="25"/>
      <c r="AY129" s="25"/>
      <c r="AZ129" s="25"/>
      <c r="BA129" s="25"/>
    </row>
    <row r="130" spans="1:53" s="86" customFormat="1" ht="10.199999999999999">
      <c r="A130" s="87" t="s">
        <v>1102</v>
      </c>
      <c r="B130" s="88">
        <f>SUMIF('Clasificación 06.2022'!D:D,'CA EF'!A130,'Clasificación 06.2022'!G:G)</f>
        <v>54890910</v>
      </c>
      <c r="C130" s="88"/>
      <c r="D130" s="88"/>
      <c r="E130" s="88">
        <v>0</v>
      </c>
      <c r="F130" s="88">
        <f t="shared" si="12"/>
        <v>54890910</v>
      </c>
      <c r="G130" s="96">
        <v>0</v>
      </c>
      <c r="H130" s="96">
        <v>0</v>
      </c>
      <c r="I130" s="96">
        <v>0</v>
      </c>
      <c r="J130" s="96"/>
      <c r="K130" s="96">
        <f>-F130</f>
        <v>-54890910</v>
      </c>
      <c r="L130" s="96">
        <v>0</v>
      </c>
      <c r="M130" s="96">
        <v>0</v>
      </c>
      <c r="N130" s="257">
        <v>0</v>
      </c>
      <c r="O130" s="96">
        <v>0</v>
      </c>
      <c r="P130" s="96">
        <v>0</v>
      </c>
      <c r="Q130" s="96">
        <v>0</v>
      </c>
      <c r="R130" s="96">
        <v>0</v>
      </c>
      <c r="S130" s="96">
        <v>0</v>
      </c>
      <c r="T130" s="96">
        <v>0</v>
      </c>
      <c r="U130" s="96">
        <v>0</v>
      </c>
      <c r="V130" s="96">
        <v>0</v>
      </c>
      <c r="W130" s="96">
        <v>0</v>
      </c>
      <c r="X130" s="96">
        <v>0</v>
      </c>
      <c r="Y130" s="96">
        <v>0</v>
      </c>
      <c r="Z130" s="97">
        <f t="shared" si="13"/>
        <v>0</v>
      </c>
      <c r="AA130" s="81"/>
      <c r="AB130" s="81"/>
      <c r="AC130" s="81"/>
      <c r="AD130" s="81"/>
      <c r="AE130" s="81"/>
      <c r="AF130" s="81"/>
      <c r="AG130" s="81"/>
      <c r="AH130" s="81"/>
      <c r="AI130" s="81"/>
      <c r="AJ130" s="81"/>
      <c r="AK130" s="81"/>
      <c r="AL130" s="81"/>
      <c r="AM130" s="81"/>
      <c r="AN130" s="85"/>
      <c r="AO130" s="85"/>
      <c r="AP130" s="85"/>
      <c r="AQ130" s="85"/>
      <c r="AR130" s="85"/>
      <c r="AS130" s="85"/>
      <c r="AT130" s="85"/>
      <c r="AU130" s="85"/>
      <c r="AV130" s="85"/>
      <c r="AW130" s="85"/>
      <c r="AX130" s="85"/>
      <c r="AY130" s="85"/>
      <c r="AZ130" s="85"/>
      <c r="BA130" s="85"/>
    </row>
    <row r="131" spans="1:53" s="26" customFormat="1" ht="10.199999999999999" hidden="1">
      <c r="A131" s="16" t="s">
        <v>1001</v>
      </c>
      <c r="B131" s="39"/>
      <c r="C131" s="39"/>
      <c r="D131" s="39"/>
      <c r="E131" s="39">
        <v>0</v>
      </c>
      <c r="F131" s="88">
        <f t="shared" si="12"/>
        <v>0</v>
      </c>
      <c r="G131" s="46">
        <v>0</v>
      </c>
      <c r="H131" s="46">
        <v>0</v>
      </c>
      <c r="I131" s="46">
        <v>0</v>
      </c>
      <c r="J131" s="46">
        <v>0</v>
      </c>
      <c r="K131" s="46">
        <v>0</v>
      </c>
      <c r="L131" s="46">
        <v>0</v>
      </c>
      <c r="M131" s="46">
        <v>0</v>
      </c>
      <c r="N131" s="46">
        <v>0</v>
      </c>
      <c r="O131" s="46">
        <v>0</v>
      </c>
      <c r="P131" s="46">
        <v>0</v>
      </c>
      <c r="Q131" s="46">
        <v>0</v>
      </c>
      <c r="R131" s="46">
        <v>0</v>
      </c>
      <c r="S131" s="46">
        <v>0</v>
      </c>
      <c r="T131" s="46">
        <v>0</v>
      </c>
      <c r="U131" s="46">
        <v>0</v>
      </c>
      <c r="V131" s="46">
        <v>0</v>
      </c>
      <c r="W131" s="46">
        <v>0</v>
      </c>
      <c r="X131" s="46">
        <v>0</v>
      </c>
      <c r="Y131" s="46">
        <v>0</v>
      </c>
      <c r="Z131" s="97">
        <f t="shared" si="13"/>
        <v>0</v>
      </c>
      <c r="AA131" s="27"/>
      <c r="AB131" s="27"/>
      <c r="AC131" s="27"/>
      <c r="AD131" s="27"/>
      <c r="AE131" s="27"/>
      <c r="AF131" s="27"/>
      <c r="AG131" s="27"/>
      <c r="AH131" s="27"/>
      <c r="AI131" s="27"/>
      <c r="AJ131" s="27"/>
      <c r="AK131" s="27"/>
      <c r="AL131" s="27"/>
      <c r="AM131" s="27"/>
      <c r="AN131" s="25"/>
      <c r="AO131" s="25"/>
      <c r="AP131" s="25"/>
      <c r="AQ131" s="25"/>
      <c r="AR131" s="25"/>
      <c r="AS131" s="25"/>
      <c r="AT131" s="25"/>
      <c r="AU131" s="25"/>
      <c r="AV131" s="25"/>
      <c r="AW131" s="25"/>
      <c r="AX131" s="25"/>
      <c r="AY131" s="25"/>
      <c r="AZ131" s="25"/>
      <c r="BA131" s="25"/>
    </row>
    <row r="132" spans="1:53" s="26" customFormat="1" ht="10.199999999999999" hidden="1">
      <c r="A132" s="16" t="s">
        <v>1002</v>
      </c>
      <c r="B132" s="39"/>
      <c r="C132" s="39"/>
      <c r="D132" s="39"/>
      <c r="E132" s="39">
        <v>0</v>
      </c>
      <c r="F132" s="88">
        <f t="shared" si="12"/>
        <v>0</v>
      </c>
      <c r="G132" s="89">
        <v>0</v>
      </c>
      <c r="H132" s="89">
        <v>0</v>
      </c>
      <c r="I132" s="89">
        <v>0</v>
      </c>
      <c r="J132" s="89">
        <v>0</v>
      </c>
      <c r="K132" s="89">
        <f>-F132</f>
        <v>0</v>
      </c>
      <c r="L132" s="89">
        <v>0</v>
      </c>
      <c r="M132" s="89">
        <v>0</v>
      </c>
      <c r="N132" s="46">
        <v>0</v>
      </c>
      <c r="O132" s="89">
        <v>0</v>
      </c>
      <c r="P132" s="89">
        <v>0</v>
      </c>
      <c r="Q132" s="89">
        <v>0</v>
      </c>
      <c r="R132" s="89">
        <v>0</v>
      </c>
      <c r="S132" s="89">
        <v>0</v>
      </c>
      <c r="T132" s="89">
        <v>0</v>
      </c>
      <c r="U132" s="89">
        <v>0</v>
      </c>
      <c r="V132" s="89">
        <v>0</v>
      </c>
      <c r="W132" s="89">
        <v>0</v>
      </c>
      <c r="X132" s="89">
        <v>0</v>
      </c>
      <c r="Y132" s="89">
        <v>0</v>
      </c>
      <c r="Z132" s="97">
        <f t="shared" si="13"/>
        <v>0</v>
      </c>
      <c r="AA132" s="27"/>
      <c r="AB132" s="27"/>
      <c r="AC132" s="27"/>
      <c r="AD132" s="27"/>
      <c r="AE132" s="27"/>
      <c r="AF132" s="27"/>
      <c r="AG132" s="27"/>
      <c r="AH132" s="27"/>
      <c r="AI132" s="27"/>
      <c r="AJ132" s="27"/>
      <c r="AK132" s="27"/>
      <c r="AL132" s="27"/>
      <c r="AM132" s="27"/>
      <c r="AN132" s="25"/>
      <c r="AO132" s="25"/>
      <c r="AP132" s="25"/>
      <c r="AQ132" s="25"/>
      <c r="AR132" s="25"/>
      <c r="AS132" s="25"/>
      <c r="AT132" s="25"/>
      <c r="AU132" s="25"/>
      <c r="AV132" s="25"/>
      <c r="AW132" s="25"/>
      <c r="AX132" s="25"/>
      <c r="AY132" s="25"/>
      <c r="AZ132" s="25"/>
      <c r="BA132" s="25"/>
    </row>
    <row r="133" spans="1:53" s="26" customFormat="1" ht="10.199999999999999" hidden="1">
      <c r="A133" s="16" t="s">
        <v>1002</v>
      </c>
      <c r="B133" s="39"/>
      <c r="C133" s="39"/>
      <c r="D133" s="39"/>
      <c r="E133" s="39">
        <v>0</v>
      </c>
      <c r="F133" s="88">
        <f t="shared" si="12"/>
        <v>0</v>
      </c>
      <c r="G133" s="89">
        <v>0</v>
      </c>
      <c r="H133" s="89">
        <v>0</v>
      </c>
      <c r="I133" s="89">
        <v>0</v>
      </c>
      <c r="J133" s="89">
        <v>0</v>
      </c>
      <c r="K133" s="89">
        <f>-F133</f>
        <v>0</v>
      </c>
      <c r="L133" s="89">
        <v>0</v>
      </c>
      <c r="M133" s="89">
        <v>0</v>
      </c>
      <c r="N133" s="46">
        <v>0</v>
      </c>
      <c r="O133" s="89">
        <v>0</v>
      </c>
      <c r="P133" s="89">
        <v>0</v>
      </c>
      <c r="Q133" s="89">
        <v>0</v>
      </c>
      <c r="R133" s="89">
        <v>0</v>
      </c>
      <c r="S133" s="89">
        <v>0</v>
      </c>
      <c r="T133" s="89">
        <v>0</v>
      </c>
      <c r="U133" s="89">
        <v>0</v>
      </c>
      <c r="V133" s="89">
        <v>0</v>
      </c>
      <c r="W133" s="89">
        <v>0</v>
      </c>
      <c r="X133" s="89">
        <v>0</v>
      </c>
      <c r="Y133" s="89">
        <v>0</v>
      </c>
      <c r="Z133" s="97">
        <f t="shared" si="13"/>
        <v>0</v>
      </c>
      <c r="AA133" s="27"/>
      <c r="AB133" s="27"/>
      <c r="AC133" s="27"/>
      <c r="AD133" s="27"/>
      <c r="AE133" s="27"/>
      <c r="AF133" s="27"/>
      <c r="AG133" s="27"/>
      <c r="AH133" s="27"/>
      <c r="AI133" s="27"/>
      <c r="AJ133" s="27"/>
      <c r="AK133" s="27"/>
      <c r="AL133" s="27"/>
      <c r="AM133" s="27"/>
      <c r="AN133" s="25"/>
      <c r="AO133" s="25"/>
      <c r="AP133" s="25"/>
      <c r="AQ133" s="25"/>
      <c r="AR133" s="25"/>
      <c r="AS133" s="25"/>
      <c r="AT133" s="25"/>
      <c r="AU133" s="25"/>
      <c r="AV133" s="25"/>
      <c r="AW133" s="25"/>
      <c r="AX133" s="25"/>
      <c r="AY133" s="25"/>
      <c r="AZ133" s="25"/>
      <c r="BA133" s="25"/>
    </row>
    <row r="134" spans="1:53" s="86" customFormat="1" ht="10.199999999999999" hidden="1">
      <c r="A134" s="87" t="s">
        <v>1003</v>
      </c>
      <c r="B134" s="88">
        <f>SUMIF('Clasificación 06.2022'!D:D,'CA EF'!A134,'Clasificación 06.2022'!G:G)</f>
        <v>269766667</v>
      </c>
      <c r="C134" s="88"/>
      <c r="D134" s="88"/>
      <c r="E134" s="88">
        <v>0</v>
      </c>
      <c r="F134" s="88">
        <f t="shared" si="12"/>
        <v>269766667</v>
      </c>
      <c r="G134" s="96">
        <v>0</v>
      </c>
      <c r="H134" s="96">
        <v>0</v>
      </c>
      <c r="I134" s="96">
        <v>0</v>
      </c>
      <c r="J134" s="96">
        <f>-F134</f>
        <v>-269766667</v>
      </c>
      <c r="K134" s="96"/>
      <c r="L134" s="96">
        <v>0</v>
      </c>
      <c r="M134" s="96">
        <v>0</v>
      </c>
      <c r="N134" s="257">
        <v>0</v>
      </c>
      <c r="O134" s="96">
        <v>0</v>
      </c>
      <c r="P134" s="96">
        <v>0</v>
      </c>
      <c r="Q134" s="96">
        <v>0</v>
      </c>
      <c r="R134" s="96">
        <v>0</v>
      </c>
      <c r="S134" s="96">
        <v>0</v>
      </c>
      <c r="T134" s="96">
        <v>0</v>
      </c>
      <c r="U134" s="96">
        <v>0</v>
      </c>
      <c r="V134" s="96">
        <v>0</v>
      </c>
      <c r="W134" s="96">
        <v>0</v>
      </c>
      <c r="X134" s="96">
        <v>0</v>
      </c>
      <c r="Y134" s="96">
        <v>0</v>
      </c>
      <c r="Z134" s="97">
        <f t="shared" si="13"/>
        <v>0</v>
      </c>
      <c r="AA134" s="81"/>
      <c r="AB134" s="81"/>
      <c r="AC134" s="81"/>
      <c r="AD134" s="81"/>
      <c r="AE134" s="81"/>
      <c r="AF134" s="81"/>
      <c r="AG134" s="81"/>
      <c r="AH134" s="81"/>
      <c r="AI134" s="81"/>
      <c r="AJ134" s="81"/>
      <c r="AK134" s="81"/>
      <c r="AL134" s="81"/>
      <c r="AM134" s="81"/>
      <c r="AN134" s="85"/>
      <c r="AO134" s="85"/>
      <c r="AP134" s="85"/>
      <c r="AQ134" s="85"/>
      <c r="AR134" s="85"/>
      <c r="AS134" s="85"/>
      <c r="AT134" s="85"/>
      <c r="AU134" s="85"/>
      <c r="AV134" s="85"/>
      <c r="AW134" s="85"/>
      <c r="AX134" s="85"/>
      <c r="AY134" s="85"/>
      <c r="AZ134" s="85"/>
      <c r="BA134" s="85"/>
    </row>
    <row r="135" spans="1:53" s="86" customFormat="1" ht="10.199999999999999" hidden="1">
      <c r="A135" s="87" t="s">
        <v>318</v>
      </c>
      <c r="B135" s="88">
        <f>SUMIF('Clasificación 06.2022'!D:D,'CA EF'!A135,'Clasificación 06.2022'!G:G)</f>
        <v>22480555</v>
      </c>
      <c r="C135" s="88"/>
      <c r="D135" s="88">
        <f>+B135</f>
        <v>22480555</v>
      </c>
      <c r="E135" s="88">
        <v>0</v>
      </c>
      <c r="F135" s="88">
        <f t="shared" si="12"/>
        <v>0</v>
      </c>
      <c r="G135" s="96">
        <v>0</v>
      </c>
      <c r="H135" s="96">
        <v>0</v>
      </c>
      <c r="I135" s="96">
        <v>0</v>
      </c>
      <c r="J135" s="96">
        <v>0</v>
      </c>
      <c r="K135" s="96">
        <f t="shared" ref="K135:K136" si="15">-F135</f>
        <v>0</v>
      </c>
      <c r="L135" s="96">
        <v>0</v>
      </c>
      <c r="M135" s="96">
        <v>0</v>
      </c>
      <c r="N135" s="257">
        <v>0</v>
      </c>
      <c r="O135" s="96">
        <v>0</v>
      </c>
      <c r="P135" s="96">
        <v>0</v>
      </c>
      <c r="Q135" s="96">
        <v>0</v>
      </c>
      <c r="R135" s="96">
        <v>0</v>
      </c>
      <c r="S135" s="96">
        <v>0</v>
      </c>
      <c r="T135" s="96">
        <v>0</v>
      </c>
      <c r="U135" s="96">
        <v>0</v>
      </c>
      <c r="V135" s="96">
        <v>0</v>
      </c>
      <c r="W135" s="96">
        <v>0</v>
      </c>
      <c r="X135" s="96">
        <v>0</v>
      </c>
      <c r="Y135" s="96">
        <v>0</v>
      </c>
      <c r="Z135" s="97">
        <f t="shared" si="13"/>
        <v>0</v>
      </c>
      <c r="AA135" s="81"/>
      <c r="AB135" s="81"/>
      <c r="AC135" s="81"/>
      <c r="AD135" s="81"/>
      <c r="AE135" s="81"/>
      <c r="AF135" s="81"/>
      <c r="AG135" s="81"/>
      <c r="AH135" s="81"/>
      <c r="AI135" s="81"/>
      <c r="AJ135" s="81"/>
      <c r="AK135" s="81"/>
      <c r="AL135" s="81"/>
      <c r="AM135" s="81"/>
      <c r="AN135" s="85"/>
      <c r="AO135" s="85"/>
      <c r="AP135" s="85"/>
      <c r="AQ135" s="85"/>
      <c r="AR135" s="85"/>
      <c r="AS135" s="85"/>
      <c r="AT135" s="85"/>
      <c r="AU135" s="85"/>
      <c r="AV135" s="85"/>
      <c r="AW135" s="85"/>
      <c r="AX135" s="85"/>
      <c r="AY135" s="85"/>
      <c r="AZ135" s="85"/>
      <c r="BA135" s="85"/>
    </row>
    <row r="136" spans="1:53" s="26" customFormat="1" ht="10.199999999999999" hidden="1">
      <c r="A136" s="16" t="s">
        <v>1004</v>
      </c>
      <c r="B136" s="39"/>
      <c r="C136" s="39"/>
      <c r="D136" s="39"/>
      <c r="E136" s="39">
        <v>0</v>
      </c>
      <c r="F136" s="88">
        <f t="shared" si="12"/>
        <v>0</v>
      </c>
      <c r="G136" s="89">
        <v>0</v>
      </c>
      <c r="H136" s="89">
        <v>0</v>
      </c>
      <c r="I136" s="89">
        <v>0</v>
      </c>
      <c r="J136" s="89">
        <v>0</v>
      </c>
      <c r="K136" s="89">
        <f t="shared" si="15"/>
        <v>0</v>
      </c>
      <c r="L136" s="89">
        <v>0</v>
      </c>
      <c r="M136" s="89">
        <v>0</v>
      </c>
      <c r="N136" s="46">
        <v>0</v>
      </c>
      <c r="O136" s="89">
        <v>0</v>
      </c>
      <c r="P136" s="89">
        <v>0</v>
      </c>
      <c r="Q136" s="89">
        <v>0</v>
      </c>
      <c r="R136" s="89">
        <v>0</v>
      </c>
      <c r="S136" s="89">
        <v>0</v>
      </c>
      <c r="T136" s="89">
        <v>0</v>
      </c>
      <c r="U136" s="89">
        <v>0</v>
      </c>
      <c r="V136" s="89">
        <v>0</v>
      </c>
      <c r="W136" s="89">
        <v>0</v>
      </c>
      <c r="X136" s="89">
        <v>0</v>
      </c>
      <c r="Y136" s="89">
        <v>0</v>
      </c>
      <c r="Z136" s="97">
        <f t="shared" si="13"/>
        <v>0</v>
      </c>
      <c r="AA136" s="27"/>
      <c r="AB136" s="27"/>
      <c r="AC136" s="27"/>
      <c r="AD136" s="27"/>
      <c r="AE136" s="27"/>
      <c r="AF136" s="27"/>
      <c r="AG136" s="27"/>
      <c r="AH136" s="27"/>
      <c r="AI136" s="27"/>
      <c r="AJ136" s="27"/>
      <c r="AK136" s="27"/>
      <c r="AL136" s="27"/>
      <c r="AM136" s="27"/>
      <c r="AN136" s="25"/>
      <c r="AO136" s="25"/>
      <c r="AP136" s="25"/>
      <c r="AQ136" s="25"/>
      <c r="AR136" s="25"/>
      <c r="AS136" s="25"/>
      <c r="AT136" s="25"/>
      <c r="AU136" s="25"/>
      <c r="AV136" s="25"/>
      <c r="AW136" s="25"/>
      <c r="AX136" s="25"/>
      <c r="AY136" s="25"/>
      <c r="AZ136" s="25"/>
      <c r="BA136" s="25"/>
    </row>
    <row r="137" spans="1:53" s="26" customFormat="1" ht="10.199999999999999" hidden="1">
      <c r="A137" s="16" t="s">
        <v>1004</v>
      </c>
      <c r="B137" s="39"/>
      <c r="C137" s="39"/>
      <c r="D137" s="39"/>
      <c r="E137" s="39">
        <v>0</v>
      </c>
      <c r="F137" s="88">
        <f t="shared" si="12"/>
        <v>0</v>
      </c>
      <c r="G137" s="89">
        <v>0</v>
      </c>
      <c r="H137" s="89">
        <v>0</v>
      </c>
      <c r="I137" s="89">
        <v>0</v>
      </c>
      <c r="J137" s="89">
        <v>0</v>
      </c>
      <c r="K137" s="89">
        <f t="shared" ref="K137" si="16">-F137</f>
        <v>0</v>
      </c>
      <c r="L137" s="89">
        <v>0</v>
      </c>
      <c r="M137" s="89">
        <v>0</v>
      </c>
      <c r="N137" s="46">
        <v>0</v>
      </c>
      <c r="O137" s="89">
        <v>0</v>
      </c>
      <c r="P137" s="89">
        <v>0</v>
      </c>
      <c r="Q137" s="89">
        <v>0</v>
      </c>
      <c r="R137" s="89">
        <v>0</v>
      </c>
      <c r="S137" s="89">
        <v>0</v>
      </c>
      <c r="T137" s="89">
        <v>0</v>
      </c>
      <c r="U137" s="89">
        <v>0</v>
      </c>
      <c r="V137" s="89">
        <v>0</v>
      </c>
      <c r="W137" s="89">
        <v>0</v>
      </c>
      <c r="X137" s="89">
        <v>0</v>
      </c>
      <c r="Y137" s="89">
        <v>0</v>
      </c>
      <c r="Z137" s="97">
        <f t="shared" si="13"/>
        <v>0</v>
      </c>
      <c r="AA137" s="27"/>
      <c r="AB137" s="27"/>
      <c r="AC137" s="27"/>
      <c r="AD137" s="27"/>
      <c r="AE137" s="27"/>
      <c r="AF137" s="27"/>
      <c r="AG137" s="27"/>
      <c r="AH137" s="27"/>
      <c r="AI137" s="27"/>
      <c r="AJ137" s="27"/>
      <c r="AK137" s="27"/>
      <c r="AL137" s="27"/>
      <c r="AM137" s="27"/>
      <c r="AN137" s="25"/>
      <c r="AO137" s="25"/>
      <c r="AP137" s="25"/>
      <c r="AQ137" s="25"/>
      <c r="AR137" s="25"/>
      <c r="AS137" s="25"/>
      <c r="AT137" s="25"/>
      <c r="AU137" s="25"/>
      <c r="AV137" s="25"/>
      <c r="AW137" s="25"/>
      <c r="AX137" s="25"/>
      <c r="AY137" s="25"/>
      <c r="AZ137" s="25"/>
      <c r="BA137" s="25"/>
    </row>
    <row r="138" spans="1:53" s="86" customFormat="1" ht="10.199999999999999" hidden="1">
      <c r="A138" s="87" t="s">
        <v>1005</v>
      </c>
      <c r="B138" s="88">
        <f>SUMIF('Clasificación 06.2022'!D:D,'CA EF'!A138,'Clasificación 06.2022'!G:G)</f>
        <v>44511500</v>
      </c>
      <c r="C138" s="88"/>
      <c r="D138" s="88"/>
      <c r="E138" s="88">
        <v>0</v>
      </c>
      <c r="F138" s="88">
        <f t="shared" si="12"/>
        <v>44511500</v>
      </c>
      <c r="G138" s="96">
        <v>0</v>
      </c>
      <c r="H138" s="96">
        <v>0</v>
      </c>
      <c r="I138" s="96">
        <v>0</v>
      </c>
      <c r="J138" s="96">
        <f>-F138</f>
        <v>-44511500</v>
      </c>
      <c r="K138" s="96">
        <v>0</v>
      </c>
      <c r="L138" s="96">
        <v>0</v>
      </c>
      <c r="M138" s="96">
        <v>0</v>
      </c>
      <c r="N138" s="257">
        <v>0</v>
      </c>
      <c r="O138" s="96">
        <v>0</v>
      </c>
      <c r="P138" s="96">
        <v>0</v>
      </c>
      <c r="Q138" s="96">
        <v>0</v>
      </c>
      <c r="R138" s="96">
        <v>0</v>
      </c>
      <c r="S138" s="96">
        <v>0</v>
      </c>
      <c r="T138" s="96">
        <v>0</v>
      </c>
      <c r="U138" s="96">
        <v>0</v>
      </c>
      <c r="V138" s="96">
        <v>0</v>
      </c>
      <c r="W138" s="96">
        <v>0</v>
      </c>
      <c r="X138" s="96">
        <v>0</v>
      </c>
      <c r="Y138" s="96">
        <v>0</v>
      </c>
      <c r="Z138" s="97">
        <f t="shared" si="13"/>
        <v>0</v>
      </c>
      <c r="AA138" s="81"/>
      <c r="AB138" s="81"/>
      <c r="AC138" s="81"/>
      <c r="AD138" s="81"/>
      <c r="AE138" s="81"/>
      <c r="AF138" s="81"/>
      <c r="AG138" s="81"/>
      <c r="AH138" s="81"/>
      <c r="AI138" s="81"/>
      <c r="AJ138" s="81"/>
      <c r="AK138" s="81"/>
      <c r="AL138" s="81"/>
      <c r="AM138" s="81"/>
      <c r="AN138" s="85"/>
      <c r="AO138" s="85"/>
      <c r="AP138" s="85"/>
      <c r="AQ138" s="85"/>
      <c r="AR138" s="85"/>
      <c r="AS138" s="85"/>
      <c r="AT138" s="85"/>
      <c r="AU138" s="85"/>
      <c r="AV138" s="85"/>
      <c r="AW138" s="85"/>
      <c r="AX138" s="85"/>
      <c r="AY138" s="85"/>
      <c r="AZ138" s="85"/>
      <c r="BA138" s="85"/>
    </row>
    <row r="139" spans="1:53" s="86" customFormat="1" ht="10.199999999999999" hidden="1">
      <c r="A139" s="87" t="s">
        <v>1103</v>
      </c>
      <c r="B139" s="88">
        <f>SUMIF('Clasificación 06.2022'!D:D,'CA EF'!A139,'Clasificación 06.2022'!G:G)</f>
        <v>13636364</v>
      </c>
      <c r="C139" s="88"/>
      <c r="D139" s="88"/>
      <c r="E139" s="88">
        <v>0</v>
      </c>
      <c r="F139" s="88">
        <f t="shared" si="12"/>
        <v>13636364</v>
      </c>
      <c r="G139" s="96">
        <v>0</v>
      </c>
      <c r="H139" s="96">
        <v>0</v>
      </c>
      <c r="I139" s="96">
        <v>0</v>
      </c>
      <c r="J139" s="96">
        <f>-F139</f>
        <v>-13636364</v>
      </c>
      <c r="K139" s="96">
        <v>0</v>
      </c>
      <c r="L139" s="96">
        <v>0</v>
      </c>
      <c r="M139" s="96">
        <v>0</v>
      </c>
      <c r="N139" s="257">
        <v>0</v>
      </c>
      <c r="O139" s="96">
        <v>0</v>
      </c>
      <c r="P139" s="96">
        <v>0</v>
      </c>
      <c r="Q139" s="96">
        <v>0</v>
      </c>
      <c r="R139" s="96">
        <v>0</v>
      </c>
      <c r="S139" s="96">
        <v>0</v>
      </c>
      <c r="T139" s="96">
        <v>0</v>
      </c>
      <c r="U139" s="96">
        <v>0</v>
      </c>
      <c r="V139" s="96">
        <v>0</v>
      </c>
      <c r="W139" s="96">
        <v>0</v>
      </c>
      <c r="X139" s="96">
        <v>0</v>
      </c>
      <c r="Y139" s="96">
        <v>0</v>
      </c>
      <c r="Z139" s="97">
        <f t="shared" si="13"/>
        <v>0</v>
      </c>
      <c r="AA139" s="81"/>
      <c r="AB139" s="81"/>
      <c r="AC139" s="81"/>
      <c r="AD139" s="81"/>
      <c r="AE139" s="81"/>
      <c r="AF139" s="81"/>
      <c r="AG139" s="81"/>
      <c r="AH139" s="81"/>
      <c r="AI139" s="81"/>
      <c r="AJ139" s="81"/>
      <c r="AK139" s="81"/>
      <c r="AL139" s="81"/>
      <c r="AM139" s="81"/>
      <c r="AN139" s="85"/>
      <c r="AO139" s="85"/>
      <c r="AP139" s="85"/>
      <c r="AQ139" s="85"/>
      <c r="AR139" s="85"/>
      <c r="AS139" s="85"/>
      <c r="AT139" s="85"/>
      <c r="AU139" s="85"/>
      <c r="AV139" s="85"/>
      <c r="AW139" s="85"/>
      <c r="AX139" s="85"/>
      <c r="AY139" s="85"/>
      <c r="AZ139" s="85"/>
      <c r="BA139" s="85"/>
    </row>
    <row r="140" spans="1:53" s="86" customFormat="1" ht="10.199999999999999" hidden="1">
      <c r="A140" s="87" t="s">
        <v>1159</v>
      </c>
      <c r="B140" s="88">
        <f>SUMIF('Clasificación 06.2022'!D:D,'CA EF'!A140,'Clasificación 06.2022'!G:G)</f>
        <v>309091</v>
      </c>
      <c r="C140" s="88"/>
      <c r="D140" s="88"/>
      <c r="E140" s="88"/>
      <c r="F140" s="88">
        <f t="shared" si="12"/>
        <v>309091</v>
      </c>
      <c r="G140" s="96"/>
      <c r="H140" s="96"/>
      <c r="I140" s="96"/>
      <c r="J140" s="96"/>
      <c r="K140" s="96"/>
      <c r="L140" s="96"/>
      <c r="M140" s="96"/>
      <c r="N140" s="257">
        <f>-F140</f>
        <v>-309091</v>
      </c>
      <c r="O140" s="96"/>
      <c r="P140" s="96"/>
      <c r="Q140" s="96"/>
      <c r="R140" s="96"/>
      <c r="S140" s="96"/>
      <c r="T140" s="96"/>
      <c r="U140" s="96"/>
      <c r="V140" s="96"/>
      <c r="W140" s="96"/>
      <c r="X140" s="96"/>
      <c r="Y140" s="96"/>
      <c r="Z140" s="97">
        <f t="shared" si="13"/>
        <v>0</v>
      </c>
      <c r="AA140" s="81"/>
      <c r="AB140" s="81"/>
      <c r="AC140" s="81"/>
      <c r="AD140" s="81"/>
      <c r="AE140" s="81"/>
      <c r="AF140" s="81"/>
      <c r="AG140" s="81"/>
      <c r="AH140" s="81"/>
      <c r="AI140" s="81"/>
      <c r="AJ140" s="81"/>
      <c r="AK140" s="81"/>
      <c r="AL140" s="81"/>
      <c r="AM140" s="81"/>
      <c r="AN140" s="85"/>
      <c r="AO140" s="85"/>
      <c r="AP140" s="85"/>
      <c r="AQ140" s="85"/>
      <c r="AR140" s="85"/>
      <c r="AS140" s="85"/>
      <c r="AT140" s="85"/>
      <c r="AU140" s="85"/>
      <c r="AV140" s="85"/>
      <c r="AW140" s="85"/>
      <c r="AX140" s="85"/>
      <c r="AY140" s="85"/>
      <c r="AZ140" s="85"/>
      <c r="BA140" s="85"/>
    </row>
    <row r="141" spans="1:53" s="86" customFormat="1" ht="10.199999999999999" hidden="1">
      <c r="A141" s="87" t="s">
        <v>1160</v>
      </c>
      <c r="B141" s="88">
        <f>SUMIF('Clasificación 06.2022'!D:D,'CA EF'!A141,'Clasificación 06.2022'!G:G)</f>
        <v>5815681</v>
      </c>
      <c r="C141" s="88"/>
      <c r="D141" s="88">
        <f>+B105</f>
        <v>1659386</v>
      </c>
      <c r="E141" s="88"/>
      <c r="F141" s="88">
        <f t="shared" si="12"/>
        <v>4156295</v>
      </c>
      <c r="G141" s="96"/>
      <c r="H141" s="96"/>
      <c r="I141" s="96"/>
      <c r="J141" s="96"/>
      <c r="K141" s="96"/>
      <c r="L141" s="96"/>
      <c r="M141" s="96"/>
      <c r="N141" s="257">
        <f>-F141</f>
        <v>-4156295</v>
      </c>
      <c r="O141" s="96"/>
      <c r="P141" s="96"/>
      <c r="Q141" s="96"/>
      <c r="R141" s="96"/>
      <c r="S141" s="96"/>
      <c r="T141" s="96"/>
      <c r="U141" s="96"/>
      <c r="V141" s="96"/>
      <c r="W141" s="96"/>
      <c r="X141" s="96"/>
      <c r="Y141" s="96"/>
      <c r="Z141" s="97">
        <f t="shared" si="13"/>
        <v>0</v>
      </c>
      <c r="AA141" s="81"/>
      <c r="AB141" s="81"/>
      <c r="AC141" s="81"/>
      <c r="AD141" s="81"/>
      <c r="AE141" s="81"/>
      <c r="AF141" s="81"/>
      <c r="AG141" s="81"/>
      <c r="AH141" s="81"/>
      <c r="AI141" s="81"/>
      <c r="AJ141" s="81"/>
      <c r="AK141" s="81"/>
      <c r="AL141" s="81"/>
      <c r="AM141" s="81"/>
      <c r="AN141" s="85"/>
      <c r="AO141" s="85"/>
      <c r="AP141" s="85"/>
      <c r="AQ141" s="85"/>
      <c r="AR141" s="85"/>
      <c r="AS141" s="85"/>
      <c r="AT141" s="85"/>
      <c r="AU141" s="85"/>
      <c r="AV141" s="85"/>
      <c r="AW141" s="85"/>
      <c r="AX141" s="85"/>
      <c r="AY141" s="85"/>
      <c r="AZ141" s="85"/>
      <c r="BA141" s="85"/>
    </row>
    <row r="142" spans="1:53" s="86" customFormat="1" ht="10.199999999999999" hidden="1">
      <c r="A142" s="87" t="s">
        <v>1006</v>
      </c>
      <c r="B142" s="88">
        <f>SUMIF('Clasificación 06.2022'!D:D,'CA EF'!A142,'Clasificación 06.2022'!G:G)</f>
        <v>0</v>
      </c>
      <c r="C142" s="88"/>
      <c r="D142" s="88"/>
      <c r="E142" s="88">
        <v>0</v>
      </c>
      <c r="F142" s="88">
        <f t="shared" si="12"/>
        <v>0</v>
      </c>
      <c r="G142" s="96">
        <v>0</v>
      </c>
      <c r="H142" s="96">
        <v>0</v>
      </c>
      <c r="I142" s="96">
        <v>0</v>
      </c>
      <c r="J142" s="96">
        <v>0</v>
      </c>
      <c r="K142" s="96">
        <f>-F142</f>
        <v>0</v>
      </c>
      <c r="L142" s="96">
        <v>0</v>
      </c>
      <c r="M142" s="96">
        <v>0</v>
      </c>
      <c r="N142" s="257">
        <v>0</v>
      </c>
      <c r="O142" s="96">
        <v>0</v>
      </c>
      <c r="P142" s="96">
        <v>0</v>
      </c>
      <c r="Q142" s="96">
        <v>0</v>
      </c>
      <c r="R142" s="96">
        <v>0</v>
      </c>
      <c r="S142" s="96">
        <v>0</v>
      </c>
      <c r="T142" s="96">
        <v>0</v>
      </c>
      <c r="U142" s="96">
        <v>0</v>
      </c>
      <c r="V142" s="96">
        <v>0</v>
      </c>
      <c r="W142" s="96">
        <v>0</v>
      </c>
      <c r="X142" s="96">
        <v>0</v>
      </c>
      <c r="Y142" s="96">
        <v>0</v>
      </c>
      <c r="Z142" s="97">
        <f t="shared" si="13"/>
        <v>0</v>
      </c>
      <c r="AA142" s="81"/>
      <c r="AB142" s="81"/>
      <c r="AC142" s="81"/>
      <c r="AD142" s="81"/>
      <c r="AE142" s="81"/>
      <c r="AF142" s="81"/>
      <c r="AG142" s="81"/>
      <c r="AH142" s="81"/>
      <c r="AI142" s="81"/>
      <c r="AJ142" s="81"/>
      <c r="AK142" s="81"/>
      <c r="AL142" s="81"/>
      <c r="AM142" s="81"/>
      <c r="AN142" s="85"/>
      <c r="AO142" s="85"/>
      <c r="AP142" s="85"/>
      <c r="AQ142" s="85"/>
      <c r="AR142" s="85"/>
      <c r="AS142" s="85"/>
      <c r="AT142" s="85"/>
      <c r="AU142" s="85"/>
      <c r="AV142" s="85"/>
      <c r="AW142" s="85"/>
      <c r="AX142" s="85"/>
      <c r="AY142" s="85"/>
      <c r="AZ142" s="85"/>
      <c r="BA142" s="85"/>
    </row>
    <row r="143" spans="1:53" s="86" customFormat="1" ht="10.199999999999999" hidden="1">
      <c r="A143" s="87" t="s">
        <v>1006</v>
      </c>
      <c r="B143" s="88">
        <v>0</v>
      </c>
      <c r="C143" s="88"/>
      <c r="D143" s="88"/>
      <c r="E143" s="88">
        <v>0</v>
      </c>
      <c r="F143" s="88">
        <f t="shared" si="12"/>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7">
        <f t="shared" si="13"/>
        <v>0</v>
      </c>
      <c r="AA143" s="81"/>
      <c r="AB143" s="81"/>
      <c r="AC143" s="81"/>
      <c r="AD143" s="81"/>
      <c r="AE143" s="81"/>
      <c r="AF143" s="81"/>
      <c r="AG143" s="81"/>
      <c r="AH143" s="81"/>
      <c r="AI143" s="81"/>
      <c r="AJ143" s="81"/>
      <c r="AK143" s="81"/>
      <c r="AL143" s="81"/>
      <c r="AM143" s="81"/>
      <c r="AN143" s="85"/>
      <c r="AO143" s="85"/>
      <c r="AP143" s="85"/>
      <c r="AQ143" s="85"/>
      <c r="AR143" s="85"/>
      <c r="AS143" s="85"/>
      <c r="AT143" s="85"/>
      <c r="AU143" s="85"/>
      <c r="AV143" s="85"/>
      <c r="AW143" s="85"/>
      <c r="AX143" s="85"/>
      <c r="AY143" s="85"/>
      <c r="AZ143" s="85"/>
      <c r="BA143" s="85"/>
    </row>
    <row r="144" spans="1:53" s="86" customFormat="1" ht="10.199999999999999">
      <c r="A144" s="87" t="s">
        <v>329</v>
      </c>
      <c r="B144" s="88">
        <f>SUMIF('Clasificación 06.2022'!D:D,'CA EF'!A144,'Clasificación 06.2022'!G:G)</f>
        <v>97500000</v>
      </c>
      <c r="C144" s="235"/>
      <c r="D144" s="88"/>
      <c r="E144" s="88">
        <v>0</v>
      </c>
      <c r="F144" s="88">
        <f t="shared" si="12"/>
        <v>97500000</v>
      </c>
      <c r="G144" s="96">
        <v>0</v>
      </c>
      <c r="H144" s="96">
        <v>0</v>
      </c>
      <c r="I144" s="96">
        <v>0</v>
      </c>
      <c r="J144" s="96">
        <v>0</v>
      </c>
      <c r="K144" s="96">
        <f>-F144</f>
        <v>-97500000</v>
      </c>
      <c r="L144" s="96">
        <v>0</v>
      </c>
      <c r="M144" s="96">
        <v>0</v>
      </c>
      <c r="N144" s="96">
        <v>0</v>
      </c>
      <c r="O144" s="96">
        <v>0</v>
      </c>
      <c r="P144" s="96">
        <v>0</v>
      </c>
      <c r="Q144" s="96">
        <v>0</v>
      </c>
      <c r="R144" s="96">
        <v>0</v>
      </c>
      <c r="S144" s="96">
        <v>0</v>
      </c>
      <c r="T144" s="96">
        <v>0</v>
      </c>
      <c r="U144" s="96">
        <v>0</v>
      </c>
      <c r="V144" s="96">
        <v>0</v>
      </c>
      <c r="W144" s="96">
        <v>0</v>
      </c>
      <c r="X144" s="96">
        <v>0</v>
      </c>
      <c r="Y144" s="96">
        <v>0</v>
      </c>
      <c r="Z144" s="97">
        <f t="shared" si="13"/>
        <v>0</v>
      </c>
      <c r="AA144" s="81"/>
      <c r="AB144" s="81"/>
      <c r="AC144" s="81"/>
      <c r="AD144" s="81"/>
      <c r="AE144" s="81"/>
      <c r="AF144" s="81"/>
      <c r="AG144" s="81"/>
      <c r="AH144" s="81"/>
      <c r="AI144" s="81"/>
      <c r="AJ144" s="81"/>
      <c r="AK144" s="81"/>
      <c r="AL144" s="81"/>
      <c r="AM144" s="81"/>
      <c r="AN144" s="85"/>
      <c r="AO144" s="85"/>
      <c r="AP144" s="85"/>
      <c r="AQ144" s="85"/>
      <c r="AR144" s="85"/>
      <c r="AS144" s="85"/>
      <c r="AT144" s="85"/>
      <c r="AU144" s="85"/>
      <c r="AV144" s="85"/>
      <c r="AW144" s="85"/>
      <c r="AX144" s="85"/>
      <c r="AY144" s="85"/>
      <c r="AZ144" s="85"/>
      <c r="BA144" s="85"/>
    </row>
    <row r="145" spans="1:53" s="86" customFormat="1" ht="10.199999999999999" hidden="1">
      <c r="A145" s="87" t="s">
        <v>1007</v>
      </c>
      <c r="B145" s="88">
        <v>0</v>
      </c>
      <c r="C145" s="88"/>
      <c r="D145" s="88"/>
      <c r="E145" s="88">
        <v>0</v>
      </c>
      <c r="F145" s="88">
        <f t="shared" si="12"/>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7">
        <f t="shared" si="13"/>
        <v>0</v>
      </c>
      <c r="AA145" s="81"/>
      <c r="AB145" s="81"/>
      <c r="AC145" s="81"/>
      <c r="AD145" s="81"/>
      <c r="AE145" s="81"/>
      <c r="AF145" s="81"/>
      <c r="AG145" s="81"/>
      <c r="AH145" s="81"/>
      <c r="AI145" s="81"/>
      <c r="AJ145" s="81"/>
      <c r="AK145" s="81"/>
      <c r="AL145" s="81"/>
      <c r="AM145" s="81"/>
      <c r="AN145" s="85"/>
      <c r="AO145" s="85"/>
      <c r="AP145" s="85"/>
      <c r="AQ145" s="85"/>
      <c r="AR145" s="85"/>
      <c r="AS145" s="85"/>
      <c r="AT145" s="85"/>
      <c r="AU145" s="85"/>
      <c r="AV145" s="85"/>
      <c r="AW145" s="85"/>
      <c r="AX145" s="85"/>
      <c r="AY145" s="85"/>
      <c r="AZ145" s="85"/>
      <c r="BA145" s="85"/>
    </row>
    <row r="146" spans="1:53" s="86" customFormat="1" ht="10.199999999999999" hidden="1">
      <c r="A146" s="87" t="s">
        <v>1007</v>
      </c>
      <c r="B146" s="88">
        <f>SUMIF('Clasificación 06.2022'!D:D,'CA EF'!A146,'Clasificación 06.2022'!G:G)</f>
        <v>0</v>
      </c>
      <c r="C146" s="235"/>
      <c r="D146" s="88"/>
      <c r="E146" s="88">
        <v>0</v>
      </c>
      <c r="F146" s="88">
        <f t="shared" si="12"/>
        <v>0</v>
      </c>
      <c r="G146" s="96">
        <v>0</v>
      </c>
      <c r="H146" s="96">
        <v>0</v>
      </c>
      <c r="I146" s="96">
        <v>0</v>
      </c>
      <c r="J146" s="96">
        <v>0</v>
      </c>
      <c r="K146" s="96">
        <f>-F146</f>
        <v>0</v>
      </c>
      <c r="L146" s="96">
        <v>0</v>
      </c>
      <c r="M146" s="96">
        <v>0</v>
      </c>
      <c r="N146" s="96">
        <v>0</v>
      </c>
      <c r="O146" s="96">
        <v>0</v>
      </c>
      <c r="P146" s="96">
        <v>0</v>
      </c>
      <c r="Q146" s="96">
        <v>0</v>
      </c>
      <c r="R146" s="96">
        <v>0</v>
      </c>
      <c r="S146" s="96">
        <v>0</v>
      </c>
      <c r="T146" s="96">
        <v>0</v>
      </c>
      <c r="U146" s="96">
        <v>0</v>
      </c>
      <c r="V146" s="96">
        <v>0</v>
      </c>
      <c r="W146" s="96">
        <v>0</v>
      </c>
      <c r="X146" s="96">
        <v>0</v>
      </c>
      <c r="Y146" s="96">
        <v>0</v>
      </c>
      <c r="Z146" s="97">
        <f t="shared" si="13"/>
        <v>0</v>
      </c>
      <c r="AA146" s="81"/>
      <c r="AB146" s="81"/>
      <c r="AC146" s="81"/>
      <c r="AD146" s="81"/>
      <c r="AE146" s="81"/>
      <c r="AF146" s="81"/>
      <c r="AG146" s="81"/>
      <c r="AH146" s="81"/>
      <c r="AI146" s="81"/>
      <c r="AJ146" s="81"/>
      <c r="AK146" s="81"/>
      <c r="AL146" s="81"/>
      <c r="AM146" s="81"/>
      <c r="AN146" s="85"/>
      <c r="AO146" s="85"/>
      <c r="AP146" s="85"/>
      <c r="AQ146" s="85"/>
      <c r="AR146" s="85"/>
      <c r="AS146" s="85"/>
      <c r="AT146" s="85"/>
      <c r="AU146" s="85"/>
      <c r="AV146" s="85"/>
      <c r="AW146" s="85"/>
      <c r="AX146" s="85"/>
      <c r="AY146" s="85"/>
      <c r="AZ146" s="85"/>
      <c r="BA146" s="85"/>
    </row>
    <row r="147" spans="1:53" s="86" customFormat="1" ht="10.199999999999999">
      <c r="A147" s="87" t="s">
        <v>319</v>
      </c>
      <c r="B147" s="88">
        <f>SUMIF('Clasificación 06.2022'!D:D,'CA EF'!A147,'Clasificación 06.2022'!G:G)</f>
        <v>3449513</v>
      </c>
      <c r="C147" s="235"/>
      <c r="D147" s="88">
        <f>+B72</f>
        <v>3424888</v>
      </c>
      <c r="E147" s="88">
        <v>0</v>
      </c>
      <c r="F147" s="88">
        <f t="shared" si="12"/>
        <v>24625</v>
      </c>
      <c r="G147" s="96">
        <v>0</v>
      </c>
      <c r="H147" s="96">
        <v>0</v>
      </c>
      <c r="I147" s="96">
        <v>0</v>
      </c>
      <c r="J147" s="96">
        <v>0</v>
      </c>
      <c r="K147" s="96">
        <f>-F147</f>
        <v>-24625</v>
      </c>
      <c r="L147" s="96">
        <v>0</v>
      </c>
      <c r="M147" s="96">
        <v>0</v>
      </c>
      <c r="N147" s="96">
        <v>0</v>
      </c>
      <c r="O147" s="96">
        <v>0</v>
      </c>
      <c r="P147" s="96">
        <v>0</v>
      </c>
      <c r="Q147" s="96">
        <v>0</v>
      </c>
      <c r="R147" s="96">
        <v>0</v>
      </c>
      <c r="S147" s="96">
        <v>0</v>
      </c>
      <c r="T147" s="96">
        <v>0</v>
      </c>
      <c r="U147" s="96">
        <v>0</v>
      </c>
      <c r="V147" s="96">
        <v>0</v>
      </c>
      <c r="W147" s="96">
        <v>0</v>
      </c>
      <c r="X147" s="96">
        <v>0</v>
      </c>
      <c r="Y147" s="96">
        <v>0</v>
      </c>
      <c r="Z147" s="97">
        <f t="shared" si="13"/>
        <v>0</v>
      </c>
      <c r="AA147" s="81"/>
      <c r="AB147" s="81"/>
      <c r="AC147" s="81"/>
      <c r="AD147" s="81"/>
      <c r="AE147" s="81"/>
      <c r="AF147" s="81"/>
      <c r="AG147" s="81"/>
      <c r="AH147" s="81"/>
      <c r="AI147" s="81"/>
      <c r="AJ147" s="81"/>
      <c r="AK147" s="81"/>
      <c r="AL147" s="81"/>
      <c r="AM147" s="81"/>
      <c r="AN147" s="85"/>
      <c r="AO147" s="85"/>
      <c r="AP147" s="85"/>
      <c r="AQ147" s="85"/>
      <c r="AR147" s="85"/>
      <c r="AS147" s="85"/>
      <c r="AT147" s="85"/>
      <c r="AU147" s="85"/>
      <c r="AV147" s="85"/>
      <c r="AW147" s="85"/>
      <c r="AX147" s="85"/>
      <c r="AY147" s="85"/>
      <c r="AZ147" s="85"/>
      <c r="BA147" s="85"/>
    </row>
    <row r="148" spans="1:53" s="86" customFormat="1" ht="10.199999999999999">
      <c r="A148" s="87" t="s">
        <v>233</v>
      </c>
      <c r="B148" s="88">
        <f>SUMIF('Clasificación 06.2022'!D:D,'CA EF'!A148,'Clasificación 06.2022'!G:G)</f>
        <v>15492067</v>
      </c>
      <c r="C148" s="235"/>
      <c r="D148" s="88"/>
      <c r="E148" s="88">
        <v>0</v>
      </c>
      <c r="F148" s="88">
        <f t="shared" si="12"/>
        <v>15492067</v>
      </c>
      <c r="G148" s="96">
        <v>0</v>
      </c>
      <c r="H148" s="96">
        <v>0</v>
      </c>
      <c r="I148" s="96">
        <v>0</v>
      </c>
      <c r="J148" s="96">
        <v>0</v>
      </c>
      <c r="K148" s="96">
        <f>-F148</f>
        <v>-15492067</v>
      </c>
      <c r="L148" s="96">
        <v>0</v>
      </c>
      <c r="M148" s="96">
        <v>0</v>
      </c>
      <c r="N148" s="96">
        <v>0</v>
      </c>
      <c r="O148" s="96">
        <v>0</v>
      </c>
      <c r="P148" s="96">
        <v>0</v>
      </c>
      <c r="Q148" s="96">
        <v>0</v>
      </c>
      <c r="R148" s="96">
        <v>0</v>
      </c>
      <c r="S148" s="96">
        <v>0</v>
      </c>
      <c r="T148" s="96">
        <v>0</v>
      </c>
      <c r="U148" s="96">
        <v>0</v>
      </c>
      <c r="V148" s="96">
        <v>0</v>
      </c>
      <c r="W148" s="96">
        <v>0</v>
      </c>
      <c r="X148" s="96">
        <v>0</v>
      </c>
      <c r="Y148" s="96">
        <v>0</v>
      </c>
      <c r="Z148" s="97">
        <f t="shared" si="13"/>
        <v>0</v>
      </c>
      <c r="AA148" s="81"/>
      <c r="AB148" s="81"/>
      <c r="AC148" s="81"/>
      <c r="AD148" s="81"/>
      <c r="AE148" s="81"/>
      <c r="AF148" s="81"/>
      <c r="AG148" s="81"/>
      <c r="AH148" s="81"/>
      <c r="AI148" s="81"/>
      <c r="AJ148" s="81"/>
      <c r="AK148" s="81"/>
      <c r="AL148" s="81"/>
      <c r="AM148" s="81"/>
      <c r="AN148" s="85"/>
      <c r="AO148" s="85"/>
      <c r="AP148" s="85"/>
      <c r="AQ148" s="85"/>
      <c r="AR148" s="85"/>
      <c r="AS148" s="85"/>
      <c r="AT148" s="85"/>
      <c r="AU148" s="85"/>
      <c r="AV148" s="85"/>
      <c r="AW148" s="85"/>
      <c r="AX148" s="85"/>
      <c r="AY148" s="85"/>
      <c r="AZ148" s="85"/>
      <c r="BA148" s="85"/>
    </row>
    <row r="149" spans="1:53" s="597" customFormat="1" ht="10.199999999999999">
      <c r="A149" s="590" t="s">
        <v>1104</v>
      </c>
      <c r="B149" s="591">
        <f>SUMIF('Clasificación 06.2022'!D:D,'CA EF'!A149,'Clasificación 06.2022'!G:G)</f>
        <v>44127194</v>
      </c>
      <c r="C149" s="599"/>
      <c r="D149" s="591"/>
      <c r="E149" s="591">
        <v>0</v>
      </c>
      <c r="F149" s="591">
        <f t="shared" si="12"/>
        <v>44127194</v>
      </c>
      <c r="G149" s="593">
        <v>0</v>
      </c>
      <c r="H149" s="593">
        <v>0</v>
      </c>
      <c r="I149" s="593">
        <v>0</v>
      </c>
      <c r="J149" s="593">
        <v>0</v>
      </c>
      <c r="K149" s="593">
        <f>-F149</f>
        <v>-44127194</v>
      </c>
      <c r="L149" s="593">
        <v>0</v>
      </c>
      <c r="M149" s="593">
        <v>0</v>
      </c>
      <c r="N149" s="593">
        <v>0</v>
      </c>
      <c r="O149" s="593">
        <v>0</v>
      </c>
      <c r="P149" s="593">
        <v>0</v>
      </c>
      <c r="Q149" s="593">
        <v>0</v>
      </c>
      <c r="R149" s="593">
        <v>0</v>
      </c>
      <c r="S149" s="593">
        <v>0</v>
      </c>
      <c r="T149" s="593">
        <v>0</v>
      </c>
      <c r="U149" s="593">
        <v>0</v>
      </c>
      <c r="V149" s="593">
        <v>0</v>
      </c>
      <c r="W149" s="593">
        <v>0</v>
      </c>
      <c r="X149" s="593">
        <v>0</v>
      </c>
      <c r="Y149" s="593">
        <v>0</v>
      </c>
      <c r="Z149" s="594">
        <f t="shared" si="13"/>
        <v>0</v>
      </c>
      <c r="AA149" s="595"/>
      <c r="AB149" s="595"/>
      <c r="AC149" s="595"/>
      <c r="AD149" s="595"/>
      <c r="AE149" s="595"/>
      <c r="AF149" s="595"/>
      <c r="AG149" s="595"/>
      <c r="AH149" s="595"/>
      <c r="AI149" s="595"/>
      <c r="AJ149" s="595"/>
      <c r="AK149" s="595"/>
      <c r="AL149" s="595"/>
      <c r="AM149" s="595"/>
      <c r="AN149" s="596"/>
      <c r="AO149" s="596"/>
      <c r="AP149" s="596"/>
      <c r="AQ149" s="596"/>
      <c r="AR149" s="596"/>
      <c r="AS149" s="596"/>
      <c r="AT149" s="596"/>
      <c r="AU149" s="596"/>
      <c r="AV149" s="596"/>
      <c r="AW149" s="596"/>
      <c r="AX149" s="596"/>
      <c r="AY149" s="596"/>
      <c r="AZ149" s="596"/>
      <c r="BA149" s="596"/>
    </row>
    <row r="150" spans="1:53" s="86" customFormat="1" ht="10.199999999999999">
      <c r="A150" s="87" t="s">
        <v>1105</v>
      </c>
      <c r="B150" s="88">
        <f>SUMIF('Clasificación 06.2022'!D:D,'CA EF'!A150,'Clasificación 06.2022'!G:G)</f>
        <v>300000</v>
      </c>
      <c r="C150" s="235"/>
      <c r="D150" s="88"/>
      <c r="E150" s="88">
        <v>0</v>
      </c>
      <c r="F150" s="88">
        <f t="shared" si="12"/>
        <v>300000</v>
      </c>
      <c r="G150" s="96">
        <v>0</v>
      </c>
      <c r="H150" s="96">
        <v>0</v>
      </c>
      <c r="I150" s="96">
        <v>0</v>
      </c>
      <c r="J150" s="96">
        <v>0</v>
      </c>
      <c r="K150" s="96">
        <f>-F150</f>
        <v>-300000</v>
      </c>
      <c r="L150" s="96">
        <v>0</v>
      </c>
      <c r="M150" s="96">
        <v>0</v>
      </c>
      <c r="N150" s="96">
        <v>0</v>
      </c>
      <c r="O150" s="96">
        <v>0</v>
      </c>
      <c r="P150" s="96">
        <v>0</v>
      </c>
      <c r="Q150" s="96">
        <v>0</v>
      </c>
      <c r="R150" s="96">
        <v>0</v>
      </c>
      <c r="S150" s="96">
        <v>0</v>
      </c>
      <c r="T150" s="96">
        <v>0</v>
      </c>
      <c r="U150" s="96">
        <v>0</v>
      </c>
      <c r="V150" s="96">
        <v>0</v>
      </c>
      <c r="W150" s="96">
        <v>0</v>
      </c>
      <c r="X150" s="96">
        <v>0</v>
      </c>
      <c r="Y150" s="96">
        <v>0</v>
      </c>
      <c r="Z150" s="97">
        <f t="shared" si="13"/>
        <v>0</v>
      </c>
      <c r="AA150" s="81"/>
      <c r="AB150" s="81"/>
      <c r="AC150" s="81"/>
      <c r="AD150" s="81"/>
      <c r="AE150" s="81"/>
      <c r="AF150" s="81"/>
      <c r="AG150" s="81"/>
      <c r="AH150" s="81"/>
      <c r="AI150" s="81"/>
      <c r="AJ150" s="81"/>
      <c r="AK150" s="81"/>
      <c r="AL150" s="81"/>
      <c r="AM150" s="81"/>
      <c r="AN150" s="85"/>
      <c r="AO150" s="85"/>
      <c r="AP150" s="85"/>
      <c r="AQ150" s="85"/>
      <c r="AR150" s="85"/>
      <c r="AS150" s="85"/>
      <c r="AT150" s="85"/>
      <c r="AU150" s="85"/>
      <c r="AV150" s="85"/>
      <c r="AW150" s="85"/>
      <c r="AX150" s="85"/>
      <c r="AY150" s="85"/>
      <c r="AZ150" s="85"/>
      <c r="BA150" s="85"/>
    </row>
    <row r="151" spans="1:53" s="597" customFormat="1" ht="10.199999999999999">
      <c r="A151" s="590" t="s">
        <v>1008</v>
      </c>
      <c r="B151" s="591">
        <f>SUMIF('Clasificación 06.2022'!D:D,'CA EF'!A151,'Clasificación 06.2022'!G:G)</f>
        <v>45548682</v>
      </c>
      <c r="C151" s="599"/>
      <c r="D151" s="591"/>
      <c r="E151" s="591">
        <v>0</v>
      </c>
      <c r="F151" s="591">
        <f t="shared" si="12"/>
        <v>45548682</v>
      </c>
      <c r="G151" s="593">
        <v>0</v>
      </c>
      <c r="H151" s="593">
        <v>0</v>
      </c>
      <c r="I151" s="593">
        <v>0</v>
      </c>
      <c r="J151" s="593">
        <v>0</v>
      </c>
      <c r="K151" s="593">
        <f t="shared" ref="K151:K152" si="17">-F151</f>
        <v>-45548682</v>
      </c>
      <c r="L151" s="593">
        <v>0</v>
      </c>
      <c r="M151" s="593">
        <v>0</v>
      </c>
      <c r="N151" s="593">
        <v>0</v>
      </c>
      <c r="O151" s="593">
        <v>0</v>
      </c>
      <c r="P151" s="593">
        <v>0</v>
      </c>
      <c r="Q151" s="593">
        <v>0</v>
      </c>
      <c r="R151" s="593">
        <v>0</v>
      </c>
      <c r="S151" s="593">
        <v>0</v>
      </c>
      <c r="T151" s="593">
        <v>0</v>
      </c>
      <c r="U151" s="593">
        <v>0</v>
      </c>
      <c r="V151" s="593">
        <v>0</v>
      </c>
      <c r="W151" s="593">
        <v>0</v>
      </c>
      <c r="X151" s="593">
        <v>0</v>
      </c>
      <c r="Y151" s="593">
        <v>0</v>
      </c>
      <c r="Z151" s="594">
        <f t="shared" si="13"/>
        <v>0</v>
      </c>
      <c r="AA151" s="595"/>
      <c r="AB151" s="595"/>
      <c r="AC151" s="595"/>
      <c r="AD151" s="595"/>
      <c r="AE151" s="595"/>
      <c r="AF151" s="595"/>
      <c r="AG151" s="595"/>
      <c r="AH151" s="595"/>
      <c r="AI151" s="595"/>
      <c r="AJ151" s="595"/>
      <c r="AK151" s="595"/>
      <c r="AL151" s="595"/>
      <c r="AM151" s="595"/>
      <c r="AN151" s="596"/>
      <c r="AO151" s="596"/>
      <c r="AP151" s="596"/>
      <c r="AQ151" s="596"/>
      <c r="AR151" s="596"/>
      <c r="AS151" s="596"/>
      <c r="AT151" s="596"/>
      <c r="AU151" s="596"/>
      <c r="AV151" s="596"/>
      <c r="AW151" s="596"/>
      <c r="AX151" s="596"/>
      <c r="AY151" s="596"/>
      <c r="AZ151" s="596"/>
      <c r="BA151" s="596"/>
    </row>
    <row r="152" spans="1:53" s="86" customFormat="1" ht="10.199999999999999">
      <c r="A152" s="87" t="s">
        <v>332</v>
      </c>
      <c r="B152" s="88">
        <f>SUMIF('Clasificación 06.2022'!D:D,'CA EF'!A152,'Clasificación 06.2022'!G:G)</f>
        <v>113825694</v>
      </c>
      <c r="C152" s="235"/>
      <c r="D152" s="88"/>
      <c r="E152" s="88">
        <v>0</v>
      </c>
      <c r="F152" s="88">
        <f t="shared" si="12"/>
        <v>113825694</v>
      </c>
      <c r="G152" s="96">
        <v>0</v>
      </c>
      <c r="H152" s="96">
        <v>0</v>
      </c>
      <c r="I152" s="96">
        <v>0</v>
      </c>
      <c r="J152" s="96">
        <v>0</v>
      </c>
      <c r="K152" s="96">
        <f t="shared" si="17"/>
        <v>-113825694</v>
      </c>
      <c r="L152" s="96">
        <v>0</v>
      </c>
      <c r="M152" s="96">
        <v>0</v>
      </c>
      <c r="N152" s="96">
        <v>0</v>
      </c>
      <c r="O152" s="96">
        <v>0</v>
      </c>
      <c r="P152" s="96">
        <v>0</v>
      </c>
      <c r="Q152" s="96">
        <v>0</v>
      </c>
      <c r="R152" s="96">
        <v>0</v>
      </c>
      <c r="S152" s="96">
        <v>0</v>
      </c>
      <c r="T152" s="96">
        <v>0</v>
      </c>
      <c r="U152" s="96">
        <v>0</v>
      </c>
      <c r="V152" s="96">
        <v>0</v>
      </c>
      <c r="W152" s="96">
        <v>0</v>
      </c>
      <c r="X152" s="96">
        <v>0</v>
      </c>
      <c r="Y152" s="96">
        <v>0</v>
      </c>
      <c r="Z152" s="97">
        <f t="shared" si="13"/>
        <v>0</v>
      </c>
      <c r="AA152" s="81"/>
      <c r="AB152" s="81"/>
      <c r="AC152" s="81"/>
      <c r="AD152" s="81"/>
      <c r="AE152" s="81"/>
      <c r="AF152" s="81"/>
      <c r="AG152" s="81"/>
      <c r="AH152" s="81"/>
      <c r="AI152" s="81"/>
      <c r="AJ152" s="81"/>
      <c r="AK152" s="81"/>
      <c r="AL152" s="81"/>
      <c r="AM152" s="81"/>
      <c r="AN152" s="85"/>
      <c r="AO152" s="85"/>
      <c r="AP152" s="85"/>
      <c r="AQ152" s="85"/>
      <c r="AR152" s="85"/>
      <c r="AS152" s="85"/>
      <c r="AT152" s="85"/>
      <c r="AU152" s="85"/>
      <c r="AV152" s="85"/>
      <c r="AW152" s="85"/>
      <c r="AX152" s="85"/>
      <c r="AY152" s="85"/>
      <c r="AZ152" s="85"/>
      <c r="BA152" s="85"/>
    </row>
    <row r="153" spans="1:53" s="86" customFormat="1" ht="10.199999999999999">
      <c r="A153" s="87" t="s">
        <v>1121</v>
      </c>
      <c r="B153" s="88">
        <f>SUMIF('Clasificación 06.2022'!D:D,'CA EF'!A153,'Clasificación 06.2022'!G:G)</f>
        <v>398000000</v>
      </c>
      <c r="C153" s="88"/>
      <c r="D153" s="88"/>
      <c r="E153" s="88">
        <v>0</v>
      </c>
      <c r="F153" s="88">
        <f t="shared" si="12"/>
        <v>398000000</v>
      </c>
      <c r="G153" s="257">
        <v>0</v>
      </c>
      <c r="H153" s="257">
        <v>0</v>
      </c>
      <c r="I153" s="257">
        <v>0</v>
      </c>
      <c r="J153" s="257">
        <v>0</v>
      </c>
      <c r="K153" s="257">
        <f>-F153</f>
        <v>-398000000</v>
      </c>
      <c r="L153" s="257">
        <v>0</v>
      </c>
      <c r="M153" s="257">
        <v>0</v>
      </c>
      <c r="N153" s="257">
        <v>0</v>
      </c>
      <c r="O153" s="257">
        <v>0</v>
      </c>
      <c r="P153" s="257">
        <v>0</v>
      </c>
      <c r="Q153" s="257">
        <v>0</v>
      </c>
      <c r="R153" s="257">
        <v>0</v>
      </c>
      <c r="S153" s="257">
        <v>0</v>
      </c>
      <c r="T153" s="257">
        <v>0</v>
      </c>
      <c r="U153" s="257">
        <v>0</v>
      </c>
      <c r="V153" s="257">
        <v>0</v>
      </c>
      <c r="W153" s="257">
        <v>0</v>
      </c>
      <c r="X153" s="257">
        <v>0</v>
      </c>
      <c r="Y153" s="257">
        <v>0</v>
      </c>
      <c r="Z153" s="97">
        <f t="shared" si="13"/>
        <v>0</v>
      </c>
      <c r="AA153" s="81"/>
      <c r="AB153" s="81"/>
      <c r="AC153" s="81"/>
      <c r="AD153" s="81"/>
      <c r="AE153" s="81"/>
      <c r="AF153" s="81"/>
      <c r="AG153" s="81"/>
      <c r="AH153" s="81"/>
      <c r="AI153" s="81"/>
      <c r="AJ153" s="81"/>
      <c r="AK153" s="81"/>
      <c r="AL153" s="81"/>
      <c r="AM153" s="81"/>
      <c r="AN153" s="85"/>
      <c r="AO153" s="85"/>
      <c r="AP153" s="85"/>
      <c r="AQ153" s="85"/>
      <c r="AR153" s="85"/>
      <c r="AS153" s="85"/>
      <c r="AT153" s="85"/>
      <c r="AU153" s="85"/>
      <c r="AV153" s="85"/>
      <c r="AW153" s="85"/>
      <c r="AX153" s="85"/>
      <c r="AY153" s="85"/>
      <c r="AZ153" s="85"/>
      <c r="BA153" s="85"/>
    </row>
    <row r="154" spans="1:53" s="86" customFormat="1" ht="10.199999999999999" hidden="1">
      <c r="A154" s="87" t="s">
        <v>1161</v>
      </c>
      <c r="B154" s="88">
        <f>SUMIF('Clasificación 06.2022'!D:D,'CA EF'!A154,'Clasificación 06.2022'!G:G)</f>
        <v>4861200</v>
      </c>
      <c r="C154" s="88"/>
      <c r="D154" s="88"/>
      <c r="E154" s="88"/>
      <c r="F154" s="88">
        <f t="shared" si="12"/>
        <v>4861200</v>
      </c>
      <c r="G154" s="257"/>
      <c r="H154" s="257"/>
      <c r="I154" s="257"/>
      <c r="J154" s="257"/>
      <c r="K154" s="257"/>
      <c r="L154" s="257"/>
      <c r="M154" s="257"/>
      <c r="N154" s="257">
        <f>-F154</f>
        <v>-4861200</v>
      </c>
      <c r="O154" s="257"/>
      <c r="P154" s="257"/>
      <c r="Q154" s="257"/>
      <c r="R154" s="257"/>
      <c r="S154" s="257"/>
      <c r="T154" s="257"/>
      <c r="U154" s="257"/>
      <c r="V154" s="257"/>
      <c r="W154" s="257"/>
      <c r="X154" s="257"/>
      <c r="Y154" s="257"/>
      <c r="Z154" s="97">
        <f t="shared" si="13"/>
        <v>0</v>
      </c>
      <c r="AA154" s="81"/>
      <c r="AB154" s="81"/>
      <c r="AC154" s="81"/>
      <c r="AD154" s="81"/>
      <c r="AE154" s="81"/>
      <c r="AF154" s="81"/>
      <c r="AG154" s="81"/>
      <c r="AH154" s="81"/>
      <c r="AI154" s="81"/>
      <c r="AJ154" s="81"/>
      <c r="AK154" s="81"/>
      <c r="AL154" s="81"/>
      <c r="AM154" s="81"/>
      <c r="AN154" s="85"/>
      <c r="AO154" s="85"/>
      <c r="AP154" s="85"/>
      <c r="AQ154" s="85"/>
      <c r="AR154" s="85"/>
      <c r="AS154" s="85"/>
      <c r="AT154" s="85"/>
      <c r="AU154" s="85"/>
      <c r="AV154" s="85"/>
      <c r="AW154" s="85"/>
      <c r="AX154" s="85"/>
      <c r="AY154" s="85"/>
      <c r="AZ154" s="85"/>
      <c r="BA154" s="85"/>
    </row>
    <row r="155" spans="1:53" s="86" customFormat="1" ht="10.199999999999999" hidden="1">
      <c r="A155" s="87" t="s">
        <v>1107</v>
      </c>
      <c r="B155" s="88">
        <f>SUMIF('Clasificación 06.2022'!D:D,'CA EF'!A155,'Clasificación 06.2022'!G:G)</f>
        <v>0</v>
      </c>
      <c r="C155" s="88"/>
      <c r="D155" s="88"/>
      <c r="E155" s="88">
        <v>0</v>
      </c>
      <c r="F155" s="88">
        <f t="shared" si="12"/>
        <v>0</v>
      </c>
      <c r="G155" s="96">
        <v>0</v>
      </c>
      <c r="H155" s="96">
        <v>0</v>
      </c>
      <c r="I155" s="96">
        <v>0</v>
      </c>
      <c r="J155" s="96">
        <v>0</v>
      </c>
      <c r="K155" s="96">
        <f>-F155</f>
        <v>0</v>
      </c>
      <c r="L155" s="96">
        <v>0</v>
      </c>
      <c r="M155" s="96">
        <v>0</v>
      </c>
      <c r="N155" s="257">
        <v>0</v>
      </c>
      <c r="O155" s="96">
        <v>0</v>
      </c>
      <c r="P155" s="96">
        <v>0</v>
      </c>
      <c r="Q155" s="96">
        <v>0</v>
      </c>
      <c r="R155" s="96">
        <v>0</v>
      </c>
      <c r="S155" s="96">
        <v>0</v>
      </c>
      <c r="T155" s="96">
        <v>0</v>
      </c>
      <c r="U155" s="96">
        <v>0</v>
      </c>
      <c r="V155" s="96">
        <v>0</v>
      </c>
      <c r="W155" s="96">
        <v>0</v>
      </c>
      <c r="X155" s="96">
        <v>0</v>
      </c>
      <c r="Y155" s="96">
        <v>0</v>
      </c>
      <c r="Z155" s="97">
        <f t="shared" si="13"/>
        <v>0</v>
      </c>
      <c r="AA155" s="81"/>
      <c r="AB155" s="81"/>
      <c r="AC155" s="81"/>
      <c r="AD155" s="81"/>
      <c r="AE155" s="81"/>
      <c r="AF155" s="81"/>
      <c r="AG155" s="81"/>
      <c r="AH155" s="81"/>
      <c r="AI155" s="81"/>
      <c r="AJ155" s="81"/>
      <c r="AK155" s="81"/>
      <c r="AL155" s="81"/>
      <c r="AM155" s="81"/>
      <c r="AN155" s="85"/>
      <c r="AO155" s="85"/>
      <c r="AP155" s="85"/>
      <c r="AQ155" s="85"/>
      <c r="AR155" s="85"/>
      <c r="AS155" s="85"/>
      <c r="AT155" s="85"/>
      <c r="AU155" s="85"/>
      <c r="AV155" s="85"/>
      <c r="AW155" s="85"/>
      <c r="AX155" s="85"/>
      <c r="AY155" s="85"/>
      <c r="AZ155" s="85"/>
      <c r="BA155" s="85"/>
    </row>
    <row r="156" spans="1:53" s="86" customFormat="1" ht="10.199999999999999" hidden="1">
      <c r="A156" s="87" t="s">
        <v>1108</v>
      </c>
      <c r="B156" s="88">
        <f>SUMIF('Clasificación 06.2022'!D:D,'CA EF'!A156,'Clasificación 06.2022'!G:G)</f>
        <v>0</v>
      </c>
      <c r="C156" s="88"/>
      <c r="D156" s="88"/>
      <c r="E156" s="88">
        <v>0</v>
      </c>
      <c r="F156" s="88">
        <f t="shared" si="12"/>
        <v>0</v>
      </c>
      <c r="G156" s="257">
        <v>0</v>
      </c>
      <c r="H156" s="257">
        <v>0</v>
      </c>
      <c r="I156" s="257">
        <v>0</v>
      </c>
      <c r="J156" s="257">
        <v>0</v>
      </c>
      <c r="K156" s="257">
        <v>0</v>
      </c>
      <c r="L156" s="257">
        <v>0</v>
      </c>
      <c r="M156" s="257">
        <v>0</v>
      </c>
      <c r="N156" s="257">
        <v>0</v>
      </c>
      <c r="O156" s="257">
        <v>0</v>
      </c>
      <c r="P156" s="257">
        <v>0</v>
      </c>
      <c r="Q156" s="257">
        <v>0</v>
      </c>
      <c r="R156" s="257">
        <v>0</v>
      </c>
      <c r="S156" s="257">
        <v>0</v>
      </c>
      <c r="T156" s="257">
        <v>0</v>
      </c>
      <c r="U156" s="257">
        <v>0</v>
      </c>
      <c r="V156" s="257">
        <v>0</v>
      </c>
      <c r="W156" s="257">
        <v>0</v>
      </c>
      <c r="X156" s="257">
        <v>0</v>
      </c>
      <c r="Y156" s="257">
        <v>0</v>
      </c>
      <c r="Z156" s="97">
        <f t="shared" si="13"/>
        <v>0</v>
      </c>
      <c r="AA156" s="81"/>
      <c r="AB156" s="81"/>
      <c r="AC156" s="81"/>
      <c r="AD156" s="81"/>
      <c r="AE156" s="81"/>
      <c r="AF156" s="81"/>
      <c r="AG156" s="81"/>
      <c r="AH156" s="81"/>
      <c r="AI156" s="81"/>
      <c r="AJ156" s="81"/>
      <c r="AK156" s="81"/>
      <c r="AL156" s="81"/>
      <c r="AM156" s="81"/>
      <c r="AN156" s="85"/>
      <c r="AO156" s="85"/>
      <c r="AP156" s="85"/>
      <c r="AQ156" s="85"/>
      <c r="AR156" s="85"/>
      <c r="AS156" s="85"/>
      <c r="AT156" s="85"/>
      <c r="AU156" s="85"/>
      <c r="AV156" s="85"/>
      <c r="AW156" s="85"/>
      <c r="AX156" s="85"/>
      <c r="AY156" s="85"/>
      <c r="AZ156" s="85"/>
      <c r="BA156" s="85"/>
    </row>
    <row r="157" spans="1:53" s="86" customFormat="1" ht="10.199999999999999" hidden="1">
      <c r="A157" s="87" t="s">
        <v>1109</v>
      </c>
      <c r="B157" s="88">
        <f>SUMIF('Clasificación 06.2022'!D:D,'CA EF'!A157,'Clasificación 06.2022'!G:G)</f>
        <v>5958082</v>
      </c>
      <c r="C157" s="88"/>
      <c r="D157" s="88">
        <f>+B157</f>
        <v>5958082</v>
      </c>
      <c r="E157" s="88">
        <v>0</v>
      </c>
      <c r="F157" s="88">
        <f t="shared" si="12"/>
        <v>0</v>
      </c>
      <c r="G157" s="96">
        <v>0</v>
      </c>
      <c r="H157" s="96">
        <v>0</v>
      </c>
      <c r="I157" s="96">
        <v>0</v>
      </c>
      <c r="J157" s="96">
        <v>0</v>
      </c>
      <c r="K157" s="96">
        <f>-F157</f>
        <v>0</v>
      </c>
      <c r="L157" s="96">
        <v>0</v>
      </c>
      <c r="M157" s="96">
        <v>0</v>
      </c>
      <c r="N157" s="257">
        <v>0</v>
      </c>
      <c r="O157" s="96">
        <v>0</v>
      </c>
      <c r="P157" s="96">
        <v>0</v>
      </c>
      <c r="Q157" s="96">
        <v>0</v>
      </c>
      <c r="R157" s="96">
        <v>0</v>
      </c>
      <c r="S157" s="96">
        <v>0</v>
      </c>
      <c r="T157" s="96">
        <v>0</v>
      </c>
      <c r="U157" s="96">
        <v>0</v>
      </c>
      <c r="V157" s="96">
        <v>0</v>
      </c>
      <c r="W157" s="96">
        <v>0</v>
      </c>
      <c r="X157" s="96">
        <v>0</v>
      </c>
      <c r="Y157" s="96">
        <v>0</v>
      </c>
      <c r="Z157" s="97">
        <f t="shared" si="13"/>
        <v>0</v>
      </c>
      <c r="AA157" s="81"/>
      <c r="AB157" s="81"/>
      <c r="AC157" s="81"/>
      <c r="AD157" s="81"/>
      <c r="AE157" s="81"/>
      <c r="AF157" s="81"/>
      <c r="AG157" s="81"/>
      <c r="AH157" s="81"/>
      <c r="AI157" s="81"/>
      <c r="AJ157" s="81"/>
      <c r="AK157" s="81"/>
      <c r="AL157" s="81"/>
      <c r="AM157" s="81"/>
      <c r="AN157" s="85"/>
      <c r="AO157" s="85"/>
      <c r="AP157" s="85"/>
      <c r="AQ157" s="85"/>
      <c r="AR157" s="85"/>
      <c r="AS157" s="85"/>
      <c r="AT157" s="85"/>
      <c r="AU157" s="85"/>
      <c r="AV157" s="85"/>
      <c r="AW157" s="85"/>
      <c r="AX157" s="85"/>
      <c r="AY157" s="85"/>
      <c r="AZ157" s="85"/>
      <c r="BA157" s="85"/>
    </row>
    <row r="158" spans="1:53" s="86" customFormat="1" ht="10.199999999999999" hidden="1">
      <c r="A158" s="87" t="s">
        <v>1110</v>
      </c>
      <c r="B158" s="88">
        <f>SUMIF('Clasificación 06.2022'!D:D,'CA EF'!A158,'Clasificación 06.2022'!G:G)</f>
        <v>0</v>
      </c>
      <c r="C158" s="88"/>
      <c r="D158" s="88"/>
      <c r="E158" s="88">
        <v>0</v>
      </c>
      <c r="F158" s="88">
        <f t="shared" si="12"/>
        <v>0</v>
      </c>
      <c r="G158" s="96">
        <v>0</v>
      </c>
      <c r="H158" s="96">
        <v>0</v>
      </c>
      <c r="I158" s="96">
        <v>0</v>
      </c>
      <c r="J158" s="96">
        <v>0</v>
      </c>
      <c r="K158" s="96">
        <f>-F158</f>
        <v>0</v>
      </c>
      <c r="L158" s="96">
        <v>0</v>
      </c>
      <c r="M158" s="96">
        <v>0</v>
      </c>
      <c r="N158" s="257">
        <v>0</v>
      </c>
      <c r="O158" s="96">
        <v>0</v>
      </c>
      <c r="P158" s="96">
        <v>0</v>
      </c>
      <c r="Q158" s="96">
        <v>0</v>
      </c>
      <c r="R158" s="96">
        <v>0</v>
      </c>
      <c r="S158" s="96">
        <v>0</v>
      </c>
      <c r="T158" s="96">
        <v>0</v>
      </c>
      <c r="U158" s="96">
        <v>0</v>
      </c>
      <c r="V158" s="96">
        <v>0</v>
      </c>
      <c r="W158" s="96">
        <v>0</v>
      </c>
      <c r="X158" s="96">
        <v>0</v>
      </c>
      <c r="Y158" s="96">
        <v>0</v>
      </c>
      <c r="Z158" s="97">
        <f t="shared" si="13"/>
        <v>0</v>
      </c>
      <c r="AA158" s="81"/>
      <c r="AB158" s="81"/>
      <c r="AC158" s="81"/>
      <c r="AD158" s="81"/>
      <c r="AE158" s="81"/>
      <c r="AF158" s="81"/>
      <c r="AG158" s="81"/>
      <c r="AH158" s="81"/>
      <c r="AI158" s="81"/>
      <c r="AJ158" s="81"/>
      <c r="AK158" s="81"/>
      <c r="AL158" s="81"/>
      <c r="AM158" s="81"/>
      <c r="AN158" s="85"/>
      <c r="AO158" s="85"/>
      <c r="AP158" s="85"/>
      <c r="AQ158" s="85"/>
      <c r="AR158" s="85"/>
      <c r="AS158" s="85"/>
      <c r="AT158" s="85"/>
      <c r="AU158" s="85"/>
      <c r="AV158" s="85"/>
      <c r="AW158" s="85"/>
      <c r="AX158" s="85"/>
      <c r="AY158" s="85"/>
      <c r="AZ158" s="85"/>
      <c r="BA158" s="85"/>
    </row>
    <row r="159" spans="1:53" s="86" customFormat="1" ht="10.199999999999999" hidden="1">
      <c r="A159" s="87" t="s">
        <v>1122</v>
      </c>
      <c r="B159" s="88">
        <f>SUMIF('Clasificación 06.2022'!D:D,'CA EF'!A159,'Clasificación 06.2022'!G:G)</f>
        <v>25870098</v>
      </c>
      <c r="C159" s="88"/>
      <c r="D159" s="88">
        <f>+B159</f>
        <v>25870098</v>
      </c>
      <c r="E159" s="88">
        <v>0</v>
      </c>
      <c r="F159" s="88">
        <f t="shared" si="12"/>
        <v>0</v>
      </c>
      <c r="G159" s="96">
        <v>0</v>
      </c>
      <c r="H159" s="96">
        <v>0</v>
      </c>
      <c r="I159" s="96">
        <v>0</v>
      </c>
      <c r="J159" s="96">
        <v>0</v>
      </c>
      <c r="K159" s="96">
        <f>-F159</f>
        <v>0</v>
      </c>
      <c r="L159" s="96">
        <v>0</v>
      </c>
      <c r="M159" s="96">
        <v>0</v>
      </c>
      <c r="N159" s="257">
        <v>0</v>
      </c>
      <c r="O159" s="96">
        <v>0</v>
      </c>
      <c r="P159" s="96">
        <v>0</v>
      </c>
      <c r="Q159" s="96">
        <v>0</v>
      </c>
      <c r="R159" s="96">
        <v>0</v>
      </c>
      <c r="S159" s="96">
        <v>0</v>
      </c>
      <c r="T159" s="96">
        <v>0</v>
      </c>
      <c r="U159" s="96">
        <v>0</v>
      </c>
      <c r="V159" s="96">
        <v>0</v>
      </c>
      <c r="W159" s="96">
        <v>0</v>
      </c>
      <c r="X159" s="96">
        <v>0</v>
      </c>
      <c r="Y159" s="96">
        <v>0</v>
      </c>
      <c r="Z159" s="97">
        <f t="shared" si="13"/>
        <v>0</v>
      </c>
      <c r="AA159" s="81"/>
      <c r="AB159" s="81"/>
      <c r="AC159" s="81"/>
      <c r="AD159" s="81"/>
      <c r="AE159" s="81"/>
      <c r="AF159" s="81"/>
      <c r="AG159" s="81"/>
      <c r="AH159" s="81"/>
      <c r="AI159" s="81"/>
      <c r="AJ159" s="81"/>
      <c r="AK159" s="81"/>
      <c r="AL159" s="81"/>
      <c r="AM159" s="81"/>
      <c r="AN159" s="85"/>
      <c r="AO159" s="85"/>
      <c r="AP159" s="85"/>
      <c r="AQ159" s="85"/>
      <c r="AR159" s="85"/>
      <c r="AS159" s="85"/>
      <c r="AT159" s="85"/>
      <c r="AU159" s="85"/>
      <c r="AV159" s="85"/>
      <c r="AW159" s="85"/>
      <c r="AX159" s="85"/>
      <c r="AY159" s="85"/>
      <c r="AZ159" s="85"/>
      <c r="BA159" s="85"/>
    </row>
    <row r="160" spans="1:53" s="86" customFormat="1" ht="10.199999999999999" hidden="1">
      <c r="A160" s="87" t="s">
        <v>1112</v>
      </c>
      <c r="B160" s="88">
        <f>SUMIF('Clasificación 06.2022'!D:D,'CA EF'!A160,'Clasificación 06.2022'!G:G)</f>
        <v>8589672</v>
      </c>
      <c r="C160" s="88"/>
      <c r="D160" s="88">
        <f>+B160</f>
        <v>8589672</v>
      </c>
      <c r="E160" s="88">
        <v>0</v>
      </c>
      <c r="F160" s="88">
        <f t="shared" si="12"/>
        <v>0</v>
      </c>
      <c r="G160" s="257">
        <v>0</v>
      </c>
      <c r="H160" s="257">
        <v>0</v>
      </c>
      <c r="I160" s="257">
        <v>0</v>
      </c>
      <c r="J160" s="257">
        <v>0</v>
      </c>
      <c r="K160" s="257">
        <v>0</v>
      </c>
      <c r="L160" s="257">
        <v>0</v>
      </c>
      <c r="M160" s="257">
        <v>0</v>
      </c>
      <c r="N160" s="257">
        <v>0</v>
      </c>
      <c r="O160" s="257">
        <v>0</v>
      </c>
      <c r="P160" s="257">
        <v>0</v>
      </c>
      <c r="Q160" s="257">
        <v>0</v>
      </c>
      <c r="R160" s="257">
        <v>0</v>
      </c>
      <c r="S160" s="257">
        <v>0</v>
      </c>
      <c r="T160" s="257">
        <v>0</v>
      </c>
      <c r="U160" s="257">
        <v>0</v>
      </c>
      <c r="V160" s="257">
        <v>0</v>
      </c>
      <c r="W160" s="257">
        <v>0</v>
      </c>
      <c r="X160" s="257">
        <v>0</v>
      </c>
      <c r="Y160" s="257">
        <v>0</v>
      </c>
      <c r="Z160" s="97">
        <f t="shared" si="13"/>
        <v>0</v>
      </c>
      <c r="AA160" s="81"/>
      <c r="AB160" s="81"/>
      <c r="AC160" s="81"/>
      <c r="AD160" s="81"/>
      <c r="AE160" s="81"/>
      <c r="AF160" s="81"/>
      <c r="AG160" s="81"/>
      <c r="AH160" s="81"/>
      <c r="AI160" s="81"/>
      <c r="AJ160" s="81"/>
      <c r="AK160" s="81"/>
      <c r="AL160" s="81"/>
      <c r="AM160" s="81"/>
      <c r="AN160" s="85"/>
      <c r="AO160" s="85"/>
      <c r="AP160" s="85"/>
      <c r="AQ160" s="85"/>
      <c r="AR160" s="85"/>
      <c r="AS160" s="85"/>
      <c r="AT160" s="85"/>
      <c r="AU160" s="85"/>
      <c r="AV160" s="85"/>
      <c r="AW160" s="85"/>
      <c r="AX160" s="85"/>
      <c r="AY160" s="85"/>
      <c r="AZ160" s="85"/>
      <c r="BA160" s="85"/>
    </row>
    <row r="161" spans="1:53" s="86" customFormat="1" ht="10.199999999999999" hidden="1">
      <c r="A161" s="16" t="s">
        <v>1162</v>
      </c>
      <c r="B161" s="88"/>
      <c r="C161" s="88"/>
      <c r="D161" s="88"/>
      <c r="E161" s="88"/>
      <c r="F161" s="88">
        <f t="shared" si="12"/>
        <v>0</v>
      </c>
      <c r="G161" s="257"/>
      <c r="H161" s="257"/>
      <c r="I161" s="257"/>
      <c r="J161" s="257"/>
      <c r="K161" s="257"/>
      <c r="L161" s="257"/>
      <c r="M161" s="257"/>
      <c r="N161" s="257"/>
      <c r="O161" s="257"/>
      <c r="P161" s="257"/>
      <c r="Q161" s="257"/>
      <c r="R161" s="257"/>
      <c r="S161" s="257"/>
      <c r="T161" s="257"/>
      <c r="U161" s="257"/>
      <c r="V161" s="257"/>
      <c r="W161" s="257"/>
      <c r="X161" s="257"/>
      <c r="Y161" s="257"/>
      <c r="Z161" s="97">
        <f t="shared" si="13"/>
        <v>0</v>
      </c>
      <c r="AA161" s="81"/>
      <c r="AB161" s="81"/>
      <c r="AC161" s="81"/>
      <c r="AD161" s="81"/>
      <c r="AE161" s="81"/>
      <c r="AF161" s="81"/>
      <c r="AG161" s="81"/>
      <c r="AH161" s="81"/>
      <c r="AI161" s="81"/>
      <c r="AJ161" s="81"/>
      <c r="AK161" s="81"/>
      <c r="AL161" s="81"/>
      <c r="AM161" s="81"/>
      <c r="AN161" s="85"/>
      <c r="AO161" s="85"/>
      <c r="AP161" s="85"/>
      <c r="AQ161" s="85"/>
      <c r="AR161" s="85"/>
      <c r="AS161" s="85"/>
      <c r="AT161" s="85"/>
      <c r="AU161" s="85"/>
      <c r="AV161" s="85"/>
      <c r="AW161" s="85"/>
      <c r="AX161" s="85"/>
      <c r="AY161" s="85"/>
      <c r="AZ161" s="85"/>
      <c r="BA161" s="85"/>
    </row>
    <row r="162" spans="1:53" s="86" customFormat="1" ht="10.199999999999999" hidden="1">
      <c r="A162" s="16" t="s">
        <v>1162</v>
      </c>
      <c r="B162" s="88"/>
      <c r="C162" s="88"/>
      <c r="D162" s="88"/>
      <c r="E162" s="88"/>
      <c r="F162" s="88">
        <f t="shared" si="12"/>
        <v>0</v>
      </c>
      <c r="G162" s="257"/>
      <c r="H162" s="257"/>
      <c r="I162" s="257"/>
      <c r="J162" s="257"/>
      <c r="K162" s="257"/>
      <c r="L162" s="257"/>
      <c r="M162" s="257"/>
      <c r="N162" s="257"/>
      <c r="O162" s="257"/>
      <c r="P162" s="257"/>
      <c r="Q162" s="257"/>
      <c r="R162" s="257"/>
      <c r="S162" s="257"/>
      <c r="T162" s="257"/>
      <c r="U162" s="257"/>
      <c r="V162" s="257"/>
      <c r="W162" s="257"/>
      <c r="X162" s="257"/>
      <c r="Y162" s="257"/>
      <c r="Z162" s="97">
        <f t="shared" si="13"/>
        <v>0</v>
      </c>
      <c r="AA162" s="81"/>
      <c r="AB162" s="81"/>
      <c r="AC162" s="81"/>
      <c r="AD162" s="81"/>
      <c r="AE162" s="81"/>
      <c r="AF162" s="81"/>
      <c r="AG162" s="81"/>
      <c r="AH162" s="81"/>
      <c r="AI162" s="81"/>
      <c r="AJ162" s="81"/>
      <c r="AK162" s="81"/>
      <c r="AL162" s="81"/>
      <c r="AM162" s="81"/>
      <c r="AN162" s="85"/>
      <c r="AO162" s="85"/>
      <c r="AP162" s="85"/>
      <c r="AQ162" s="85"/>
      <c r="AR162" s="85"/>
      <c r="AS162" s="85"/>
      <c r="AT162" s="85"/>
      <c r="AU162" s="85"/>
      <c r="AV162" s="85"/>
      <c r="AW162" s="85"/>
      <c r="AX162" s="85"/>
      <c r="AY162" s="85"/>
      <c r="AZ162" s="85"/>
      <c r="BA162" s="85"/>
    </row>
    <row r="163" spans="1:53" s="86" customFormat="1" ht="10.199999999999999" hidden="1">
      <c r="A163" s="87" t="s">
        <v>356</v>
      </c>
      <c r="B163" s="88">
        <f>+'Clasificación 06.2022'!G711</f>
        <v>398629</v>
      </c>
      <c r="C163" s="88"/>
      <c r="D163" s="88"/>
      <c r="E163" s="88"/>
      <c r="F163" s="88">
        <f t="shared" si="12"/>
        <v>398629</v>
      </c>
      <c r="G163" s="257"/>
      <c r="H163" s="257"/>
      <c r="I163" s="257"/>
      <c r="J163" s="257"/>
      <c r="K163" s="257"/>
      <c r="L163" s="257"/>
      <c r="M163" s="257"/>
      <c r="N163" s="257">
        <f>-F163</f>
        <v>-398629</v>
      </c>
      <c r="O163" s="257"/>
      <c r="P163" s="257"/>
      <c r="Q163" s="257"/>
      <c r="R163" s="257"/>
      <c r="S163" s="257"/>
      <c r="T163" s="257"/>
      <c r="U163" s="257"/>
      <c r="V163" s="257"/>
      <c r="W163" s="257"/>
      <c r="X163" s="257"/>
      <c r="Y163" s="257"/>
      <c r="Z163" s="97">
        <f t="shared" si="13"/>
        <v>0</v>
      </c>
      <c r="AA163" s="81"/>
      <c r="AB163" s="81"/>
      <c r="AC163" s="81"/>
      <c r="AD163" s="81"/>
      <c r="AE163" s="81"/>
      <c r="AF163" s="81"/>
      <c r="AG163" s="81"/>
      <c r="AH163" s="81"/>
      <c r="AI163" s="81"/>
      <c r="AJ163" s="81"/>
      <c r="AK163" s="81"/>
      <c r="AL163" s="81"/>
      <c r="AM163" s="81"/>
      <c r="AN163" s="85"/>
      <c r="AO163" s="85"/>
      <c r="AP163" s="85"/>
      <c r="AQ163" s="85"/>
      <c r="AR163" s="85"/>
      <c r="AS163" s="85"/>
      <c r="AT163" s="85"/>
      <c r="AU163" s="85"/>
      <c r="AV163" s="85"/>
      <c r="AW163" s="85"/>
      <c r="AX163" s="85"/>
      <c r="AY163" s="85"/>
      <c r="AZ163" s="85"/>
      <c r="BA163" s="85"/>
    </row>
    <row r="164" spans="1:53" s="86" customFormat="1" ht="10.199999999999999" hidden="1">
      <c r="A164" s="87" t="s">
        <v>1009</v>
      </c>
      <c r="B164" s="88"/>
      <c r="C164" s="88"/>
      <c r="D164" s="88"/>
      <c r="E164" s="88">
        <v>0</v>
      </c>
      <c r="F164" s="88">
        <f t="shared" si="12"/>
        <v>0</v>
      </c>
      <c r="G164" s="257">
        <v>0</v>
      </c>
      <c r="H164" s="257">
        <v>0</v>
      </c>
      <c r="I164" s="257">
        <v>0</v>
      </c>
      <c r="J164" s="257">
        <v>0</v>
      </c>
      <c r="K164" s="257">
        <v>0</v>
      </c>
      <c r="L164" s="257">
        <v>0</v>
      </c>
      <c r="M164" s="257">
        <v>0</v>
      </c>
      <c r="N164" s="257">
        <v>0</v>
      </c>
      <c r="O164" s="257">
        <v>0</v>
      </c>
      <c r="P164" s="257">
        <v>0</v>
      </c>
      <c r="Q164" s="257">
        <v>0</v>
      </c>
      <c r="R164" s="257">
        <v>0</v>
      </c>
      <c r="S164" s="257">
        <v>0</v>
      </c>
      <c r="T164" s="257">
        <v>0</v>
      </c>
      <c r="U164" s="257">
        <v>0</v>
      </c>
      <c r="V164" s="257">
        <v>0</v>
      </c>
      <c r="W164" s="257">
        <v>0</v>
      </c>
      <c r="X164" s="257">
        <v>0</v>
      </c>
      <c r="Y164" s="257">
        <v>0</v>
      </c>
      <c r="Z164" s="97">
        <f t="shared" si="13"/>
        <v>0</v>
      </c>
      <c r="AA164" s="81"/>
      <c r="AB164" s="81"/>
      <c r="AC164" s="81"/>
      <c r="AD164" s="81"/>
      <c r="AE164" s="81"/>
      <c r="AF164" s="81"/>
      <c r="AG164" s="81"/>
      <c r="AH164" s="81"/>
      <c r="AI164" s="81"/>
      <c r="AJ164" s="81"/>
      <c r="AK164" s="81"/>
      <c r="AL164" s="81"/>
      <c r="AM164" s="81"/>
      <c r="AN164" s="85"/>
      <c r="AO164" s="85"/>
      <c r="AP164" s="85"/>
      <c r="AQ164" s="85"/>
      <c r="AR164" s="85"/>
      <c r="AS164" s="85"/>
      <c r="AT164" s="85"/>
      <c r="AU164" s="85"/>
      <c r="AV164" s="85"/>
      <c r="AW164" s="85"/>
      <c r="AX164" s="85"/>
      <c r="AY164" s="85"/>
      <c r="AZ164" s="85"/>
      <c r="BA164" s="85"/>
    </row>
    <row r="165" spans="1:53" s="86" customFormat="1" ht="10.199999999999999">
      <c r="A165" s="87" t="s">
        <v>1010</v>
      </c>
      <c r="B165" s="88">
        <f>SUMIF('Clasificación 06.2022'!D:D,'CA EF'!A165,'Clasificación 06.2022'!G:G)</f>
        <v>3349600</v>
      </c>
      <c r="C165" s="88"/>
      <c r="D165" s="88"/>
      <c r="E165" s="88">
        <v>0</v>
      </c>
      <c r="F165" s="88">
        <f t="shared" si="12"/>
        <v>3349600</v>
      </c>
      <c r="G165" s="257">
        <v>0</v>
      </c>
      <c r="H165" s="257">
        <v>0</v>
      </c>
      <c r="I165" s="257">
        <v>0</v>
      </c>
      <c r="J165" s="257">
        <v>0</v>
      </c>
      <c r="K165" s="257">
        <f>-F165</f>
        <v>-3349600</v>
      </c>
      <c r="L165" s="257">
        <v>0</v>
      </c>
      <c r="M165" s="257">
        <v>0</v>
      </c>
      <c r="N165" s="257">
        <v>0</v>
      </c>
      <c r="O165" s="257">
        <v>0</v>
      </c>
      <c r="P165" s="257">
        <v>0</v>
      </c>
      <c r="Q165" s="257">
        <v>0</v>
      </c>
      <c r="R165" s="257">
        <v>0</v>
      </c>
      <c r="S165" s="257">
        <v>0</v>
      </c>
      <c r="T165" s="257">
        <v>0</v>
      </c>
      <c r="U165" s="257">
        <v>0</v>
      </c>
      <c r="V165" s="257">
        <v>0</v>
      </c>
      <c r="W165" s="257">
        <v>0</v>
      </c>
      <c r="X165" s="257">
        <v>0</v>
      </c>
      <c r="Y165" s="257">
        <v>0</v>
      </c>
      <c r="Z165" s="97">
        <f t="shared" si="13"/>
        <v>0</v>
      </c>
      <c r="AA165" s="81"/>
      <c r="AB165" s="81"/>
      <c r="AC165" s="81"/>
      <c r="AD165" s="81"/>
      <c r="AE165" s="81"/>
      <c r="AF165" s="81"/>
      <c r="AG165" s="81"/>
      <c r="AH165" s="81"/>
      <c r="AI165" s="81"/>
      <c r="AJ165" s="81"/>
      <c r="AK165" s="81"/>
      <c r="AL165" s="81"/>
      <c r="AM165" s="81"/>
      <c r="AN165" s="85"/>
      <c r="AO165" s="85"/>
      <c r="AP165" s="85"/>
      <c r="AQ165" s="85"/>
      <c r="AR165" s="85"/>
      <c r="AS165" s="85"/>
      <c r="AT165" s="85"/>
      <c r="AU165" s="85"/>
      <c r="AV165" s="85"/>
      <c r="AW165" s="85"/>
      <c r="AX165" s="85"/>
      <c r="AY165" s="85"/>
      <c r="AZ165" s="85"/>
      <c r="BA165" s="85"/>
    </row>
    <row r="166" spans="1:53" s="86" customFormat="1" ht="10.199999999999999" hidden="1">
      <c r="A166" s="87" t="s">
        <v>1163</v>
      </c>
      <c r="B166" s="88">
        <f>SUMIF('Clasificación 06.2022'!D:D,'CA EF'!A166,'Clasificación 06.2022'!G:G)</f>
        <v>3641710</v>
      </c>
      <c r="C166" s="88"/>
      <c r="D166" s="88"/>
      <c r="E166" s="88"/>
      <c r="F166" s="88">
        <f t="shared" si="12"/>
        <v>3641710</v>
      </c>
      <c r="G166" s="257"/>
      <c r="H166" s="257"/>
      <c r="I166" s="257"/>
      <c r="J166" s="257"/>
      <c r="K166" s="257"/>
      <c r="L166" s="257"/>
      <c r="M166" s="257"/>
      <c r="N166" s="257">
        <f>-F166</f>
        <v>-3641710</v>
      </c>
      <c r="O166" s="257"/>
      <c r="P166" s="257"/>
      <c r="Q166" s="257"/>
      <c r="R166" s="257"/>
      <c r="S166" s="257"/>
      <c r="T166" s="257"/>
      <c r="U166" s="257"/>
      <c r="V166" s="257"/>
      <c r="W166" s="257"/>
      <c r="X166" s="257"/>
      <c r="Y166" s="257"/>
      <c r="Z166" s="97">
        <f t="shared" si="13"/>
        <v>0</v>
      </c>
      <c r="AA166" s="81"/>
      <c r="AB166" s="81"/>
      <c r="AC166" s="81"/>
      <c r="AD166" s="81"/>
      <c r="AE166" s="81"/>
      <c r="AF166" s="81"/>
      <c r="AG166" s="81"/>
      <c r="AH166" s="81"/>
      <c r="AI166" s="81"/>
      <c r="AJ166" s="81"/>
      <c r="AK166" s="81"/>
      <c r="AL166" s="81"/>
      <c r="AM166" s="81"/>
      <c r="AN166" s="85"/>
      <c r="AO166" s="85"/>
      <c r="AP166" s="85"/>
      <c r="AQ166" s="85"/>
      <c r="AR166" s="85"/>
      <c r="AS166" s="85"/>
      <c r="AT166" s="85"/>
      <c r="AU166" s="85"/>
      <c r="AV166" s="85"/>
      <c r="AW166" s="85"/>
      <c r="AX166" s="85"/>
      <c r="AY166" s="85"/>
      <c r="AZ166" s="85"/>
      <c r="BA166" s="85"/>
    </row>
    <row r="167" spans="1:53" s="86" customFormat="1" ht="10.199999999999999" hidden="1">
      <c r="A167" s="87" t="s">
        <v>1164</v>
      </c>
      <c r="B167" s="88">
        <v>430727</v>
      </c>
      <c r="C167" s="88"/>
      <c r="D167" s="88"/>
      <c r="E167" s="88"/>
      <c r="F167" s="88">
        <f t="shared" si="12"/>
        <v>430727</v>
      </c>
      <c r="G167" s="257"/>
      <c r="H167" s="257"/>
      <c r="I167" s="257"/>
      <c r="J167" s="257"/>
      <c r="K167" s="257"/>
      <c r="L167" s="257"/>
      <c r="M167" s="257"/>
      <c r="N167" s="257">
        <f>-F167</f>
        <v>-430727</v>
      </c>
      <c r="O167" s="257"/>
      <c r="P167" s="257"/>
      <c r="Q167" s="257"/>
      <c r="R167" s="257"/>
      <c r="S167" s="257"/>
      <c r="T167" s="257"/>
      <c r="U167" s="257"/>
      <c r="V167" s="257"/>
      <c r="W167" s="257"/>
      <c r="X167" s="257"/>
      <c r="Y167" s="257"/>
      <c r="Z167" s="97">
        <f t="shared" si="13"/>
        <v>0</v>
      </c>
      <c r="AA167" s="81"/>
      <c r="AB167" s="81"/>
      <c r="AC167" s="81"/>
      <c r="AD167" s="81"/>
      <c r="AE167" s="81"/>
      <c r="AF167" s="81"/>
      <c r="AG167" s="81"/>
      <c r="AH167" s="81"/>
      <c r="AI167" s="81"/>
      <c r="AJ167" s="81"/>
      <c r="AK167" s="81"/>
      <c r="AL167" s="81"/>
      <c r="AM167" s="81"/>
      <c r="AN167" s="85"/>
      <c r="AO167" s="85"/>
      <c r="AP167" s="85"/>
      <c r="AQ167" s="85"/>
      <c r="AR167" s="85"/>
      <c r="AS167" s="85"/>
      <c r="AT167" s="85"/>
      <c r="AU167" s="85"/>
      <c r="AV167" s="85"/>
      <c r="AW167" s="85"/>
      <c r="AX167" s="85"/>
      <c r="AY167" s="85"/>
      <c r="AZ167" s="85"/>
      <c r="BA167" s="85"/>
    </row>
    <row r="168" spans="1:53" s="86" customFormat="1" ht="10.199999999999999" hidden="1">
      <c r="A168" s="87" t="s">
        <v>1165</v>
      </c>
      <c r="B168" s="88">
        <v>93857</v>
      </c>
      <c r="C168" s="88"/>
      <c r="D168" s="88"/>
      <c r="E168" s="88"/>
      <c r="F168" s="88">
        <f t="shared" si="12"/>
        <v>93857</v>
      </c>
      <c r="G168" s="257"/>
      <c r="H168" s="257"/>
      <c r="I168" s="257"/>
      <c r="J168" s="257"/>
      <c r="K168" s="257"/>
      <c r="L168" s="257"/>
      <c r="M168" s="257"/>
      <c r="N168" s="257">
        <f>-F168</f>
        <v>-93857</v>
      </c>
      <c r="O168" s="257"/>
      <c r="P168" s="257"/>
      <c r="Q168" s="257"/>
      <c r="R168" s="257"/>
      <c r="S168" s="257"/>
      <c r="T168" s="257"/>
      <c r="U168" s="257"/>
      <c r="V168" s="257"/>
      <c r="W168" s="257"/>
      <c r="X168" s="257"/>
      <c r="Y168" s="257"/>
      <c r="Z168" s="97">
        <f t="shared" si="13"/>
        <v>0</v>
      </c>
      <c r="AA168" s="81"/>
      <c r="AB168" s="81"/>
      <c r="AC168" s="81"/>
      <c r="AD168" s="81"/>
      <c r="AE168" s="81"/>
      <c r="AF168" s="81"/>
      <c r="AG168" s="81"/>
      <c r="AH168" s="81"/>
      <c r="AI168" s="81"/>
      <c r="AJ168" s="81"/>
      <c r="AK168" s="81"/>
      <c r="AL168" s="81"/>
      <c r="AM168" s="81"/>
      <c r="AN168" s="85"/>
      <c r="AO168" s="85"/>
      <c r="AP168" s="85"/>
      <c r="AQ168" s="85"/>
      <c r="AR168" s="85"/>
      <c r="AS168" s="85"/>
      <c r="AT168" s="85"/>
      <c r="AU168" s="85"/>
      <c r="AV168" s="85"/>
      <c r="AW168" s="85"/>
      <c r="AX168" s="85"/>
      <c r="AY168" s="85"/>
      <c r="AZ168" s="85"/>
      <c r="BA168" s="85"/>
    </row>
    <row r="169" spans="1:53" s="86" customFormat="1" ht="10.199999999999999" hidden="1">
      <c r="A169" s="87" t="s">
        <v>1011</v>
      </c>
      <c r="B169" s="88"/>
      <c r="C169" s="88"/>
      <c r="D169" s="88"/>
      <c r="E169" s="88"/>
      <c r="F169" s="88">
        <f t="shared" si="12"/>
        <v>0</v>
      </c>
      <c r="G169" s="96"/>
      <c r="H169" s="96"/>
      <c r="I169" s="96"/>
      <c r="J169" s="96"/>
      <c r="K169" s="96"/>
      <c r="L169" s="96"/>
      <c r="M169" s="96"/>
      <c r="N169" s="96"/>
      <c r="O169" s="96"/>
      <c r="P169" s="96"/>
      <c r="Q169" s="96"/>
      <c r="R169" s="96"/>
      <c r="S169" s="96"/>
      <c r="T169" s="96"/>
      <c r="U169" s="96"/>
      <c r="V169" s="96"/>
      <c r="W169" s="96"/>
      <c r="X169" s="96"/>
      <c r="Y169" s="96"/>
      <c r="Z169" s="97">
        <f t="shared" si="13"/>
        <v>0</v>
      </c>
      <c r="AA169" s="81"/>
      <c r="AB169" s="81"/>
      <c r="AC169" s="81"/>
      <c r="AD169" s="81"/>
      <c r="AE169" s="81"/>
      <c r="AF169" s="81"/>
      <c r="AG169" s="81"/>
      <c r="AH169" s="81"/>
      <c r="AI169" s="81"/>
      <c r="AJ169" s="81"/>
      <c r="AK169" s="81"/>
      <c r="AL169" s="81"/>
      <c r="AM169" s="81"/>
      <c r="AN169" s="85"/>
      <c r="AO169" s="85"/>
      <c r="AP169" s="85"/>
      <c r="AQ169" s="85"/>
      <c r="AR169" s="85"/>
      <c r="AS169" s="85"/>
      <c r="AT169" s="85"/>
      <c r="AU169" s="85"/>
      <c r="AV169" s="85"/>
      <c r="AW169" s="85"/>
      <c r="AX169" s="85"/>
      <c r="AY169" s="85"/>
      <c r="AZ169" s="85"/>
      <c r="BA169" s="85"/>
    </row>
    <row r="170" spans="1:53" s="86" customFormat="1" ht="10.199999999999999">
      <c r="A170" s="87" t="s">
        <v>1012</v>
      </c>
      <c r="B170" s="88">
        <f>SUMIF('Clasificación 06.2022'!D:D,'CA EF'!A170,'Clasificación 06.2022'!G:G)</f>
        <v>1285523</v>
      </c>
      <c r="C170" s="88"/>
      <c r="D170" s="88"/>
      <c r="E170" s="88"/>
      <c r="F170" s="88">
        <f t="shared" si="12"/>
        <v>1285523</v>
      </c>
      <c r="G170" s="96"/>
      <c r="H170" s="96"/>
      <c r="I170" s="96"/>
      <c r="J170" s="96"/>
      <c r="K170" s="96">
        <f>-F170</f>
        <v>-1285523</v>
      </c>
      <c r="L170" s="96"/>
      <c r="M170" s="96"/>
      <c r="N170" s="96"/>
      <c r="O170" s="96"/>
      <c r="P170" s="96"/>
      <c r="Q170" s="96"/>
      <c r="R170" s="96"/>
      <c r="S170" s="96"/>
      <c r="T170" s="96"/>
      <c r="U170" s="96"/>
      <c r="V170" s="96"/>
      <c r="W170" s="96"/>
      <c r="X170" s="96"/>
      <c r="Y170" s="96"/>
      <c r="Z170" s="97">
        <f t="shared" si="13"/>
        <v>0</v>
      </c>
      <c r="AA170" s="81"/>
      <c r="AB170" s="81"/>
      <c r="AC170" s="81"/>
      <c r="AD170" s="81"/>
      <c r="AE170" s="81"/>
      <c r="AF170" s="81"/>
      <c r="AG170" s="81"/>
      <c r="AH170" s="81"/>
      <c r="AI170" s="81"/>
      <c r="AJ170" s="81"/>
      <c r="AK170" s="81"/>
      <c r="AL170" s="81"/>
      <c r="AM170" s="81"/>
      <c r="AN170" s="85"/>
      <c r="AO170" s="85"/>
      <c r="AP170" s="85"/>
      <c r="AQ170" s="85"/>
      <c r="AR170" s="85"/>
      <c r="AS170" s="85"/>
      <c r="AT170" s="85"/>
      <c r="AU170" s="85"/>
      <c r="AV170" s="85"/>
      <c r="AW170" s="85"/>
      <c r="AX170" s="85"/>
      <c r="AY170" s="85"/>
      <c r="AZ170" s="85"/>
      <c r="BA170" s="85"/>
    </row>
    <row r="171" spans="1:53" s="86" customFormat="1" ht="10.199999999999999" hidden="1">
      <c r="A171" s="87" t="s">
        <v>371</v>
      </c>
      <c r="B171" s="88"/>
      <c r="C171" s="88"/>
      <c r="D171" s="88"/>
      <c r="E171" s="88"/>
      <c r="F171" s="88">
        <f t="shared" si="12"/>
        <v>0</v>
      </c>
      <c r="G171" s="96"/>
      <c r="H171" s="96"/>
      <c r="I171" s="96"/>
      <c r="J171" s="96"/>
      <c r="K171" s="96"/>
      <c r="L171" s="96"/>
      <c r="M171" s="96"/>
      <c r="N171" s="96"/>
      <c r="O171" s="96"/>
      <c r="P171" s="96"/>
      <c r="Q171" s="96"/>
      <c r="R171" s="96"/>
      <c r="S171" s="96"/>
      <c r="T171" s="96"/>
      <c r="U171" s="96"/>
      <c r="V171" s="96"/>
      <c r="W171" s="96"/>
      <c r="X171" s="96"/>
      <c r="Y171" s="96"/>
      <c r="Z171" s="97">
        <f t="shared" si="13"/>
        <v>0</v>
      </c>
      <c r="AA171" s="81"/>
      <c r="AB171" s="81"/>
      <c r="AC171" s="81"/>
      <c r="AD171" s="81"/>
      <c r="AE171" s="81"/>
      <c r="AF171" s="81"/>
      <c r="AG171" s="81"/>
      <c r="AH171" s="81"/>
      <c r="AI171" s="81"/>
      <c r="AJ171" s="81"/>
      <c r="AK171" s="81"/>
      <c r="AL171" s="81"/>
      <c r="AM171" s="81"/>
      <c r="AN171" s="85"/>
      <c r="AO171" s="85"/>
      <c r="AP171" s="85"/>
      <c r="AQ171" s="85"/>
      <c r="AR171" s="85"/>
      <c r="AS171" s="85"/>
      <c r="AT171" s="85"/>
      <c r="AU171" s="85"/>
      <c r="AV171" s="85"/>
      <c r="AW171" s="85"/>
      <c r="AX171" s="85"/>
      <c r="AY171" s="85"/>
      <c r="AZ171" s="85"/>
      <c r="BA171" s="85"/>
    </row>
    <row r="172" spans="1:53" s="86" customFormat="1" ht="10.199999999999999" hidden="1">
      <c r="A172" s="87" t="s">
        <v>372</v>
      </c>
      <c r="B172" s="88"/>
      <c r="C172" s="88"/>
      <c r="D172" s="88"/>
      <c r="E172" s="88">
        <v>0</v>
      </c>
      <c r="F172" s="88">
        <f t="shared" si="12"/>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7">
        <f t="shared" si="13"/>
        <v>0</v>
      </c>
      <c r="AA172" s="81"/>
      <c r="AB172" s="81"/>
      <c r="AC172" s="81"/>
      <c r="AD172" s="81"/>
      <c r="AE172" s="81"/>
      <c r="AF172" s="81"/>
      <c r="AG172" s="81"/>
      <c r="AH172" s="81"/>
      <c r="AI172" s="81"/>
      <c r="AJ172" s="81"/>
      <c r="AK172" s="81"/>
      <c r="AL172" s="81"/>
      <c r="AM172" s="81"/>
      <c r="AN172" s="85"/>
      <c r="AO172" s="85"/>
      <c r="AP172" s="85"/>
      <c r="AQ172" s="85"/>
      <c r="AR172" s="85"/>
      <c r="AS172" s="85"/>
      <c r="AT172" s="85"/>
      <c r="AU172" s="85"/>
      <c r="AV172" s="85"/>
      <c r="AW172" s="85"/>
      <c r="AX172" s="85"/>
      <c r="AY172" s="85"/>
      <c r="AZ172" s="85"/>
      <c r="BA172" s="85"/>
    </row>
    <row r="173" spans="1:53" s="86" customFormat="1" ht="10.199999999999999" hidden="1">
      <c r="A173" s="87" t="s">
        <v>234</v>
      </c>
      <c r="B173" s="88"/>
      <c r="C173" s="88"/>
      <c r="D173" s="88"/>
      <c r="E173" s="88">
        <v>0</v>
      </c>
      <c r="F173" s="88">
        <f t="shared" si="12"/>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7">
        <f t="shared" si="13"/>
        <v>0</v>
      </c>
      <c r="AA173" s="81"/>
      <c r="AB173" s="81"/>
      <c r="AC173" s="81"/>
      <c r="AD173" s="81"/>
      <c r="AE173" s="81"/>
      <c r="AF173" s="81"/>
      <c r="AG173" s="81"/>
      <c r="AH173" s="81"/>
      <c r="AI173" s="81"/>
      <c r="AJ173" s="81"/>
      <c r="AK173" s="81"/>
      <c r="AL173" s="81"/>
      <c r="AM173" s="81"/>
      <c r="AN173" s="85"/>
      <c r="AO173" s="85"/>
      <c r="AP173" s="85"/>
      <c r="AQ173" s="85"/>
      <c r="AR173" s="85"/>
      <c r="AS173" s="85"/>
      <c r="AT173" s="85"/>
      <c r="AU173" s="85"/>
      <c r="AV173" s="85"/>
      <c r="AW173" s="85"/>
      <c r="AX173" s="85"/>
      <c r="AY173" s="85"/>
      <c r="AZ173" s="85"/>
      <c r="BA173" s="85"/>
    </row>
    <row r="174" spans="1:53" s="86" customFormat="1" ht="10.199999999999999">
      <c r="A174" s="87" t="s">
        <v>234</v>
      </c>
      <c r="B174" s="88">
        <f>SUMIF('Clasificación 06.2022'!D:D,'CA EF'!A174,'Clasificación 06.2022'!G:G)</f>
        <v>7693531</v>
      </c>
      <c r="C174" s="88"/>
      <c r="D174" s="88"/>
      <c r="E174" s="88">
        <v>0</v>
      </c>
      <c r="F174" s="88">
        <f t="shared" si="12"/>
        <v>7693531</v>
      </c>
      <c r="G174" s="257">
        <v>0</v>
      </c>
      <c r="H174" s="88">
        <v>0</v>
      </c>
      <c r="I174" s="257">
        <v>0</v>
      </c>
      <c r="J174" s="257">
        <v>0</v>
      </c>
      <c r="K174" s="257">
        <f>-F174</f>
        <v>-7693531</v>
      </c>
      <c r="L174" s="257">
        <v>0</v>
      </c>
      <c r="M174" s="257">
        <v>0</v>
      </c>
      <c r="N174" s="257">
        <v>0</v>
      </c>
      <c r="O174" s="257">
        <v>0</v>
      </c>
      <c r="P174" s="257">
        <v>0</v>
      </c>
      <c r="Q174" s="257">
        <v>0</v>
      </c>
      <c r="R174" s="257">
        <v>0</v>
      </c>
      <c r="S174" s="257">
        <v>0</v>
      </c>
      <c r="T174" s="257">
        <v>0</v>
      </c>
      <c r="U174" s="257">
        <v>0</v>
      </c>
      <c r="V174" s="257">
        <v>0</v>
      </c>
      <c r="W174" s="257">
        <v>0</v>
      </c>
      <c r="X174" s="257">
        <v>0</v>
      </c>
      <c r="Y174" s="257">
        <v>0</v>
      </c>
      <c r="Z174" s="97">
        <f t="shared" si="13"/>
        <v>0</v>
      </c>
      <c r="AA174" s="81"/>
      <c r="AB174" s="81"/>
      <c r="AC174" s="81"/>
      <c r="AD174" s="81"/>
      <c r="AE174" s="81"/>
      <c r="AF174" s="81"/>
      <c r="AG174" s="81"/>
      <c r="AH174" s="81"/>
      <c r="AI174" s="81"/>
      <c r="AJ174" s="81"/>
      <c r="AK174" s="81"/>
      <c r="AL174" s="81"/>
      <c r="AM174" s="81"/>
      <c r="AN174" s="85"/>
      <c r="AO174" s="85"/>
      <c r="AP174" s="85"/>
      <c r="AQ174" s="85"/>
      <c r="AR174" s="85"/>
      <c r="AS174" s="85"/>
      <c r="AT174" s="85"/>
      <c r="AU174" s="85"/>
      <c r="AV174" s="85"/>
      <c r="AW174" s="85"/>
      <c r="AX174" s="85"/>
      <c r="AY174" s="85"/>
      <c r="AZ174" s="85"/>
      <c r="BA174" s="85"/>
    </row>
    <row r="175" spans="1:53" s="86" customFormat="1" ht="10.199999999999999" hidden="1">
      <c r="A175" s="87" t="s">
        <v>373</v>
      </c>
      <c r="B175" s="88">
        <f>SUMIF('Clasificación 06.2022'!D:D,'CA EF'!A175,'Clasificación 06.2022'!G:G)</f>
        <v>0</v>
      </c>
      <c r="C175" s="88"/>
      <c r="D175" s="88"/>
      <c r="E175" s="88">
        <v>0</v>
      </c>
      <c r="F175" s="88">
        <f t="shared" si="12"/>
        <v>0</v>
      </c>
      <c r="G175" s="96">
        <v>0</v>
      </c>
      <c r="H175" s="88">
        <v>0</v>
      </c>
      <c r="I175" s="96">
        <f>-F175</f>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7">
        <f t="shared" si="13"/>
        <v>0</v>
      </c>
      <c r="AA175" s="81"/>
      <c r="AB175" s="81"/>
      <c r="AC175" s="81"/>
      <c r="AD175" s="81"/>
      <c r="AE175" s="81"/>
      <c r="AF175" s="81"/>
      <c r="AG175" s="81"/>
      <c r="AH175" s="81"/>
      <c r="AI175" s="81"/>
      <c r="AJ175" s="81"/>
      <c r="AK175" s="81"/>
      <c r="AL175" s="81"/>
      <c r="AM175" s="81"/>
      <c r="AN175" s="85"/>
      <c r="AO175" s="85"/>
      <c r="AP175" s="85"/>
      <c r="AQ175" s="85"/>
      <c r="AR175" s="85"/>
      <c r="AS175" s="85"/>
      <c r="AT175" s="85"/>
      <c r="AU175" s="85"/>
      <c r="AV175" s="85"/>
      <c r="AW175" s="85"/>
      <c r="AX175" s="85"/>
      <c r="AY175" s="85"/>
      <c r="AZ175" s="85"/>
      <c r="BA175" s="85"/>
    </row>
    <row r="176" spans="1:53" s="86" customFormat="1" ht="10.199999999999999">
      <c r="A176" s="87" t="s">
        <v>369</v>
      </c>
      <c r="B176" s="88">
        <f>SUMIF('Clasificación 06.2022'!D:D,'CA EF'!A176,'Clasificación 06.2022'!G:G)</f>
        <v>2162272</v>
      </c>
      <c r="C176" s="88"/>
      <c r="D176" s="88"/>
      <c r="E176" s="88">
        <v>0</v>
      </c>
      <c r="F176" s="88">
        <f t="shared" si="12"/>
        <v>2162272</v>
      </c>
      <c r="G176" s="96">
        <v>0</v>
      </c>
      <c r="H176" s="88">
        <v>0</v>
      </c>
      <c r="I176" s="96">
        <v>0</v>
      </c>
      <c r="J176" s="96">
        <v>0</v>
      </c>
      <c r="K176" s="96">
        <f>-F176</f>
        <v>-2162272</v>
      </c>
      <c r="L176" s="96">
        <v>0</v>
      </c>
      <c r="M176" s="96">
        <v>0</v>
      </c>
      <c r="N176" s="96">
        <v>0</v>
      </c>
      <c r="O176" s="96">
        <v>0</v>
      </c>
      <c r="P176" s="96">
        <v>0</v>
      </c>
      <c r="Q176" s="96">
        <v>0</v>
      </c>
      <c r="R176" s="96">
        <v>0</v>
      </c>
      <c r="S176" s="96">
        <v>0</v>
      </c>
      <c r="T176" s="96">
        <v>0</v>
      </c>
      <c r="U176" s="96">
        <v>0</v>
      </c>
      <c r="V176" s="96">
        <v>0</v>
      </c>
      <c r="W176" s="96">
        <v>0</v>
      </c>
      <c r="X176" s="96">
        <v>0</v>
      </c>
      <c r="Y176" s="96">
        <v>0</v>
      </c>
      <c r="Z176" s="97">
        <f t="shared" si="13"/>
        <v>0</v>
      </c>
      <c r="AA176" s="81"/>
      <c r="AB176" s="81"/>
      <c r="AC176" s="81"/>
      <c r="AD176" s="81"/>
      <c r="AE176" s="81"/>
      <c r="AF176" s="81"/>
      <c r="AG176" s="81"/>
      <c r="AH176" s="81"/>
      <c r="AI176" s="81"/>
      <c r="AJ176" s="81"/>
      <c r="AK176" s="81"/>
      <c r="AL176" s="81"/>
      <c r="AM176" s="81"/>
      <c r="AN176" s="85"/>
      <c r="AO176" s="85"/>
      <c r="AP176" s="85"/>
      <c r="AQ176" s="85"/>
      <c r="AR176" s="85"/>
      <c r="AS176" s="85"/>
      <c r="AT176" s="85"/>
      <c r="AU176" s="85"/>
      <c r="AV176" s="85"/>
      <c r="AW176" s="85"/>
      <c r="AX176" s="85"/>
      <c r="AY176" s="85"/>
      <c r="AZ176" s="85"/>
      <c r="BA176" s="85"/>
    </row>
    <row r="177" spans="1:53" s="86" customFormat="1" ht="10.199999999999999">
      <c r="A177" s="87" t="s">
        <v>370</v>
      </c>
      <c r="B177" s="88">
        <f>SUMIF('Clasificación 06.2022'!D:D,'CA EF'!A177,'Clasificación 06.2022'!G:G)</f>
        <v>2072272</v>
      </c>
      <c r="C177" s="88"/>
      <c r="D177" s="88"/>
      <c r="E177" s="88">
        <v>0</v>
      </c>
      <c r="F177" s="88">
        <f t="shared" si="12"/>
        <v>2072272</v>
      </c>
      <c r="G177" s="96">
        <v>0</v>
      </c>
      <c r="H177" s="88">
        <v>0</v>
      </c>
      <c r="I177" s="96">
        <v>0</v>
      </c>
      <c r="J177" s="96">
        <v>0</v>
      </c>
      <c r="K177" s="96">
        <f t="shared" ref="K177:K178" si="18">-F177</f>
        <v>-2072272</v>
      </c>
      <c r="L177" s="96">
        <v>0</v>
      </c>
      <c r="M177" s="96">
        <v>0</v>
      </c>
      <c r="N177" s="96">
        <v>0</v>
      </c>
      <c r="O177" s="96">
        <v>0</v>
      </c>
      <c r="P177" s="96">
        <v>0</v>
      </c>
      <c r="Q177" s="96">
        <v>0</v>
      </c>
      <c r="R177" s="96">
        <v>0</v>
      </c>
      <c r="S177" s="96">
        <v>0</v>
      </c>
      <c r="T177" s="96">
        <v>0</v>
      </c>
      <c r="U177" s="96">
        <v>0</v>
      </c>
      <c r="V177" s="96">
        <v>0</v>
      </c>
      <c r="W177" s="96">
        <v>0</v>
      </c>
      <c r="X177" s="96">
        <v>0</v>
      </c>
      <c r="Y177" s="96">
        <v>0</v>
      </c>
      <c r="Z177" s="97">
        <f t="shared" ref="Z177:Z188" si="19">SUM(F177:Y177)</f>
        <v>0</v>
      </c>
      <c r="AA177" s="81"/>
      <c r="AB177" s="81"/>
      <c r="AC177" s="81"/>
      <c r="AD177" s="81"/>
      <c r="AE177" s="81"/>
      <c r="AF177" s="81"/>
      <c r="AG177" s="81"/>
      <c r="AH177" s="81"/>
      <c r="AI177" s="81"/>
      <c r="AJ177" s="81"/>
      <c r="AK177" s="81"/>
      <c r="AL177" s="81"/>
      <c r="AM177" s="81"/>
      <c r="AN177" s="85"/>
      <c r="AO177" s="85"/>
      <c r="AP177" s="85"/>
      <c r="AQ177" s="85"/>
      <c r="AR177" s="85"/>
      <c r="AS177" s="85"/>
      <c r="AT177" s="85"/>
      <c r="AU177" s="85"/>
      <c r="AV177" s="85"/>
      <c r="AW177" s="85"/>
      <c r="AX177" s="85"/>
      <c r="AY177" s="85"/>
      <c r="AZ177" s="85"/>
      <c r="BA177" s="85"/>
    </row>
    <row r="178" spans="1:53" s="86" customFormat="1" ht="10.199999999999999" hidden="1">
      <c r="A178" s="87" t="s">
        <v>1013</v>
      </c>
      <c r="B178" s="88">
        <f>SUMIF('Clasificación 06.2022'!D:D,'CA EF'!A178,'Clasificación 06.2022'!G:G)</f>
        <v>0</v>
      </c>
      <c r="C178" s="88"/>
      <c r="D178" s="88"/>
      <c r="E178" s="88">
        <v>0</v>
      </c>
      <c r="F178" s="88">
        <f t="shared" si="12"/>
        <v>0</v>
      </c>
      <c r="G178" s="96">
        <v>0</v>
      </c>
      <c r="H178" s="88">
        <v>0</v>
      </c>
      <c r="I178" s="96">
        <v>0</v>
      </c>
      <c r="J178" s="96">
        <v>0</v>
      </c>
      <c r="K178" s="96">
        <f t="shared" si="18"/>
        <v>0</v>
      </c>
      <c r="L178" s="96">
        <v>0</v>
      </c>
      <c r="M178" s="96">
        <v>0</v>
      </c>
      <c r="N178" s="96">
        <v>0</v>
      </c>
      <c r="O178" s="96">
        <v>0</v>
      </c>
      <c r="P178" s="96">
        <v>0</v>
      </c>
      <c r="Q178" s="96">
        <v>0</v>
      </c>
      <c r="R178" s="96">
        <v>0</v>
      </c>
      <c r="S178" s="96">
        <v>0</v>
      </c>
      <c r="T178" s="96">
        <v>0</v>
      </c>
      <c r="U178" s="96">
        <v>0</v>
      </c>
      <c r="V178" s="96">
        <v>0</v>
      </c>
      <c r="W178" s="96">
        <v>0</v>
      </c>
      <c r="X178" s="96">
        <v>0</v>
      </c>
      <c r="Y178" s="96">
        <v>0</v>
      </c>
      <c r="Z178" s="97">
        <f t="shared" si="19"/>
        <v>0</v>
      </c>
      <c r="AA178" s="81"/>
      <c r="AB178" s="81"/>
      <c r="AC178" s="81"/>
      <c r="AD178" s="81"/>
      <c r="AE178" s="81"/>
      <c r="AF178" s="81"/>
      <c r="AG178" s="81"/>
      <c r="AH178" s="81"/>
      <c r="AI178" s="81"/>
      <c r="AJ178" s="81"/>
      <c r="AK178" s="81"/>
      <c r="AL178" s="81"/>
      <c r="AM178" s="81"/>
      <c r="AN178" s="85"/>
      <c r="AO178" s="85"/>
      <c r="AP178" s="85"/>
      <c r="AQ178" s="85"/>
      <c r="AR178" s="85"/>
      <c r="AS178" s="85"/>
      <c r="AT178" s="85"/>
      <c r="AU178" s="85"/>
      <c r="AV178" s="85"/>
      <c r="AW178" s="85"/>
      <c r="AX178" s="85"/>
      <c r="AY178" s="85"/>
      <c r="AZ178" s="85"/>
      <c r="BA178" s="85"/>
    </row>
    <row r="179" spans="1:53" s="86" customFormat="1" ht="10.199999999999999" hidden="1">
      <c r="A179" s="87" t="s">
        <v>1014</v>
      </c>
      <c r="B179" s="88"/>
      <c r="C179" s="88"/>
      <c r="D179" s="88"/>
      <c r="E179" s="88">
        <v>0</v>
      </c>
      <c r="F179" s="88">
        <f t="shared" si="12"/>
        <v>0</v>
      </c>
      <c r="G179" s="257">
        <v>0</v>
      </c>
      <c r="H179" s="88">
        <v>0</v>
      </c>
      <c r="I179" s="257">
        <v>0</v>
      </c>
      <c r="J179" s="257">
        <v>0</v>
      </c>
      <c r="K179" s="257">
        <v>0</v>
      </c>
      <c r="L179" s="257">
        <v>0</v>
      </c>
      <c r="M179" s="257">
        <v>0</v>
      </c>
      <c r="N179" s="96">
        <v>0</v>
      </c>
      <c r="O179" s="257">
        <v>0</v>
      </c>
      <c r="P179" s="257">
        <v>0</v>
      </c>
      <c r="Q179" s="257">
        <v>0</v>
      </c>
      <c r="R179" s="257">
        <v>0</v>
      </c>
      <c r="S179" s="257">
        <v>0</v>
      </c>
      <c r="T179" s="257">
        <v>0</v>
      </c>
      <c r="U179" s="257">
        <v>0</v>
      </c>
      <c r="V179" s="257">
        <v>0</v>
      </c>
      <c r="W179" s="257">
        <v>0</v>
      </c>
      <c r="X179" s="257">
        <v>0</v>
      </c>
      <c r="Y179" s="257">
        <v>0</v>
      </c>
      <c r="Z179" s="97">
        <f t="shared" si="19"/>
        <v>0</v>
      </c>
      <c r="AA179" s="81"/>
      <c r="AB179" s="81"/>
      <c r="AC179" s="81"/>
      <c r="AD179" s="81"/>
      <c r="AE179" s="81"/>
      <c r="AF179" s="81"/>
      <c r="AG179" s="81"/>
      <c r="AH179" s="81"/>
      <c r="AI179" s="81"/>
      <c r="AJ179" s="81"/>
      <c r="AK179" s="81"/>
      <c r="AL179" s="81"/>
      <c r="AM179" s="81"/>
      <c r="AN179" s="85"/>
      <c r="AO179" s="85"/>
      <c r="AP179" s="85"/>
      <c r="AQ179" s="85"/>
      <c r="AR179" s="85"/>
      <c r="AS179" s="85"/>
      <c r="AT179" s="85"/>
      <c r="AU179" s="85"/>
      <c r="AV179" s="85"/>
      <c r="AW179" s="85"/>
      <c r="AX179" s="85"/>
      <c r="AY179" s="85"/>
      <c r="AZ179" s="85"/>
      <c r="BA179" s="85"/>
    </row>
    <row r="180" spans="1:53" s="86" customFormat="1" ht="10.199999999999999" hidden="1">
      <c r="A180" s="87" t="s">
        <v>1032</v>
      </c>
      <c r="B180" s="88">
        <f>SUMIF('Clasificación 06.2022'!D:D,'CA EF'!A180,'Clasificación 06.2022'!G:G)</f>
        <v>0</v>
      </c>
      <c r="C180" s="88"/>
      <c r="D180" s="235"/>
      <c r="E180" s="88">
        <v>0</v>
      </c>
      <c r="F180" s="88">
        <f t="shared" si="12"/>
        <v>0</v>
      </c>
      <c r="G180" s="96">
        <v>0</v>
      </c>
      <c r="H180" s="88">
        <v>0</v>
      </c>
      <c r="I180" s="96">
        <v>0</v>
      </c>
      <c r="J180" s="96">
        <v>0</v>
      </c>
      <c r="K180" s="96">
        <f>-F180</f>
        <v>0</v>
      </c>
      <c r="L180" s="96">
        <v>0</v>
      </c>
      <c r="M180" s="96">
        <v>0</v>
      </c>
      <c r="N180" s="96">
        <v>0</v>
      </c>
      <c r="O180" s="96">
        <v>0</v>
      </c>
      <c r="P180" s="96">
        <v>0</v>
      </c>
      <c r="Q180" s="96">
        <v>0</v>
      </c>
      <c r="R180" s="96">
        <v>0</v>
      </c>
      <c r="S180" s="96">
        <v>0</v>
      </c>
      <c r="T180" s="96">
        <v>0</v>
      </c>
      <c r="U180" s="96">
        <v>0</v>
      </c>
      <c r="V180" s="96">
        <v>0</v>
      </c>
      <c r="W180" s="96">
        <v>0</v>
      </c>
      <c r="X180" s="96">
        <v>0</v>
      </c>
      <c r="Y180" s="96">
        <v>0</v>
      </c>
      <c r="Z180" s="97">
        <f t="shared" si="19"/>
        <v>0</v>
      </c>
      <c r="AA180" s="81"/>
      <c r="AB180" s="81"/>
      <c r="AC180" s="81"/>
      <c r="AD180" s="81"/>
      <c r="AE180" s="81"/>
      <c r="AF180" s="81"/>
      <c r="AG180" s="81"/>
      <c r="AH180" s="81"/>
      <c r="AI180" s="81"/>
      <c r="AJ180" s="81"/>
      <c r="AK180" s="81"/>
      <c r="AL180" s="81"/>
      <c r="AM180" s="81"/>
      <c r="AN180" s="85"/>
      <c r="AO180" s="85"/>
      <c r="AP180" s="85"/>
      <c r="AQ180" s="85"/>
      <c r="AR180" s="85"/>
      <c r="AS180" s="85"/>
      <c r="AT180" s="85"/>
      <c r="AU180" s="85"/>
      <c r="AV180" s="85"/>
      <c r="AW180" s="85"/>
      <c r="AX180" s="85"/>
      <c r="AY180" s="85"/>
      <c r="AZ180" s="85"/>
      <c r="BA180" s="85"/>
    </row>
    <row r="181" spans="1:53" s="597" customFormat="1" ht="10.199999999999999">
      <c r="A181" s="590" t="s">
        <v>1113</v>
      </c>
      <c r="B181" s="591">
        <f>SUMIF('Clasificación 06.2022'!D:D,'CA EF'!A181,'Clasificación 06.2022'!G:G)</f>
        <v>7220221</v>
      </c>
      <c r="C181" s="591"/>
      <c r="D181" s="599"/>
      <c r="E181" s="591">
        <v>0</v>
      </c>
      <c r="F181" s="591">
        <f t="shared" si="12"/>
        <v>7220221</v>
      </c>
      <c r="G181" s="593">
        <v>0</v>
      </c>
      <c r="H181" s="591">
        <v>0</v>
      </c>
      <c r="I181" s="593">
        <v>0</v>
      </c>
      <c r="J181" s="593">
        <v>0</v>
      </c>
      <c r="K181" s="593">
        <f>-F181</f>
        <v>-7220221</v>
      </c>
      <c r="L181" s="593">
        <v>0</v>
      </c>
      <c r="M181" s="593">
        <v>0</v>
      </c>
      <c r="N181" s="593">
        <v>0</v>
      </c>
      <c r="O181" s="593">
        <v>0</v>
      </c>
      <c r="P181" s="593">
        <v>0</v>
      </c>
      <c r="Q181" s="593">
        <v>0</v>
      </c>
      <c r="R181" s="593">
        <v>0</v>
      </c>
      <c r="S181" s="593">
        <v>0</v>
      </c>
      <c r="T181" s="593">
        <v>0</v>
      </c>
      <c r="U181" s="593">
        <v>0</v>
      </c>
      <c r="V181" s="593">
        <v>0</v>
      </c>
      <c r="W181" s="593">
        <v>0</v>
      </c>
      <c r="X181" s="593">
        <v>0</v>
      </c>
      <c r="Y181" s="593">
        <v>0</v>
      </c>
      <c r="Z181" s="594">
        <f t="shared" si="19"/>
        <v>0</v>
      </c>
      <c r="AA181" s="595"/>
      <c r="AB181" s="595"/>
      <c r="AC181" s="595"/>
      <c r="AD181" s="595"/>
      <c r="AE181" s="595"/>
      <c r="AF181" s="595"/>
      <c r="AG181" s="595"/>
      <c r="AH181" s="595"/>
      <c r="AI181" s="595"/>
      <c r="AJ181" s="595"/>
      <c r="AK181" s="595"/>
      <c r="AL181" s="595"/>
      <c r="AM181" s="595"/>
      <c r="AN181" s="596"/>
      <c r="AO181" s="596"/>
      <c r="AP181" s="596"/>
      <c r="AQ181" s="596"/>
      <c r="AR181" s="596"/>
      <c r="AS181" s="596"/>
      <c r="AT181" s="596"/>
      <c r="AU181" s="596"/>
      <c r="AV181" s="596"/>
      <c r="AW181" s="596"/>
      <c r="AX181" s="596"/>
      <c r="AY181" s="596"/>
      <c r="AZ181" s="596"/>
      <c r="BA181" s="596"/>
    </row>
    <row r="182" spans="1:53" s="86" customFormat="1" ht="10.199999999999999" hidden="1">
      <c r="A182" s="16" t="s">
        <v>1166</v>
      </c>
      <c r="B182" s="88"/>
      <c r="C182" s="88"/>
      <c r="D182" s="235"/>
      <c r="E182" s="88"/>
      <c r="F182" s="88">
        <f t="shared" si="12"/>
        <v>0</v>
      </c>
      <c r="G182" s="96"/>
      <c r="H182" s="88"/>
      <c r="I182" s="96"/>
      <c r="J182" s="96"/>
      <c r="K182" s="96"/>
      <c r="L182" s="96"/>
      <c r="M182" s="96"/>
      <c r="N182" s="96"/>
      <c r="O182" s="96"/>
      <c r="P182" s="96"/>
      <c r="Q182" s="96"/>
      <c r="R182" s="96"/>
      <c r="S182" s="96"/>
      <c r="T182" s="96"/>
      <c r="U182" s="96"/>
      <c r="V182" s="96"/>
      <c r="W182" s="96"/>
      <c r="X182" s="96"/>
      <c r="Y182" s="96"/>
      <c r="Z182" s="97">
        <f t="shared" si="19"/>
        <v>0</v>
      </c>
      <c r="AA182" s="81"/>
      <c r="AB182" s="81"/>
      <c r="AC182" s="81"/>
      <c r="AD182" s="81"/>
      <c r="AE182" s="81"/>
      <c r="AF182" s="81"/>
      <c r="AG182" s="81"/>
      <c r="AH182" s="81"/>
      <c r="AI182" s="81"/>
      <c r="AJ182" s="81"/>
      <c r="AK182" s="81"/>
      <c r="AL182" s="81"/>
      <c r="AM182" s="81"/>
      <c r="AN182" s="85"/>
      <c r="AO182" s="85"/>
      <c r="AP182" s="85"/>
      <c r="AQ182" s="85"/>
      <c r="AR182" s="85"/>
      <c r="AS182" s="85"/>
      <c r="AT182" s="85"/>
      <c r="AU182" s="85"/>
      <c r="AV182" s="85"/>
      <c r="AW182" s="85"/>
      <c r="AX182" s="85"/>
      <c r="AY182" s="85"/>
      <c r="AZ182" s="85"/>
      <c r="BA182" s="85"/>
    </row>
    <row r="183" spans="1:53" s="86" customFormat="1" ht="10.199999999999999" hidden="1">
      <c r="A183" s="87" t="s">
        <v>1167</v>
      </c>
      <c r="B183" s="88">
        <f>SUMIF('Clasificación 06.2022'!D:D,'CA EF'!A183,'Clasificación 06.2022'!G:G)</f>
        <v>47766</v>
      </c>
      <c r="C183" s="88"/>
      <c r="D183" s="235"/>
      <c r="E183" s="88"/>
      <c r="F183" s="88">
        <f t="shared" si="12"/>
        <v>47766</v>
      </c>
      <c r="G183" s="96"/>
      <c r="H183" s="88"/>
      <c r="I183" s="96"/>
      <c r="J183" s="96"/>
      <c r="K183" s="96"/>
      <c r="L183" s="96"/>
      <c r="M183" s="96"/>
      <c r="N183" s="257">
        <f>-F183</f>
        <v>-47766</v>
      </c>
      <c r="O183" s="96"/>
      <c r="P183" s="96"/>
      <c r="Q183" s="96"/>
      <c r="R183" s="96"/>
      <c r="S183" s="96"/>
      <c r="T183" s="96"/>
      <c r="U183" s="96"/>
      <c r="V183" s="96"/>
      <c r="W183" s="96"/>
      <c r="X183" s="96"/>
      <c r="Y183" s="96"/>
      <c r="Z183" s="97">
        <f t="shared" si="19"/>
        <v>0</v>
      </c>
      <c r="AA183" s="81"/>
      <c r="AB183" s="81"/>
      <c r="AC183" s="81"/>
      <c r="AD183" s="81"/>
      <c r="AE183" s="81"/>
      <c r="AF183" s="81"/>
      <c r="AG183" s="81"/>
      <c r="AH183" s="81"/>
      <c r="AI183" s="81"/>
      <c r="AJ183" s="81"/>
      <c r="AK183" s="81"/>
      <c r="AL183" s="81"/>
      <c r="AM183" s="81"/>
      <c r="AN183" s="85"/>
      <c r="AO183" s="85"/>
      <c r="AP183" s="85"/>
      <c r="AQ183" s="85"/>
      <c r="AR183" s="85"/>
      <c r="AS183" s="85"/>
      <c r="AT183" s="85"/>
      <c r="AU183" s="85"/>
      <c r="AV183" s="85"/>
      <c r="AW183" s="85"/>
      <c r="AX183" s="85"/>
      <c r="AY183" s="85"/>
      <c r="AZ183" s="85"/>
      <c r="BA183" s="85"/>
    </row>
    <row r="184" spans="1:53" s="86" customFormat="1" ht="10.199999999999999" hidden="1">
      <c r="A184" s="87" t="s">
        <v>1018</v>
      </c>
      <c r="B184" s="88"/>
      <c r="C184" s="88"/>
      <c r="D184" s="235"/>
      <c r="E184" s="88">
        <v>0</v>
      </c>
      <c r="F184" s="88">
        <f t="shared" si="12"/>
        <v>0</v>
      </c>
      <c r="G184" s="96">
        <v>0</v>
      </c>
      <c r="H184" s="88">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7">
        <f t="shared" si="19"/>
        <v>0</v>
      </c>
      <c r="AA184" s="81"/>
      <c r="AB184" s="81"/>
      <c r="AC184" s="81"/>
      <c r="AD184" s="81"/>
      <c r="AE184" s="81"/>
      <c r="AF184" s="81"/>
      <c r="AG184" s="81"/>
      <c r="AH184" s="81"/>
      <c r="AI184" s="81"/>
      <c r="AJ184" s="81"/>
      <c r="AK184" s="81"/>
      <c r="AL184" s="81"/>
      <c r="AM184" s="81"/>
      <c r="AN184" s="85"/>
      <c r="AO184" s="85"/>
      <c r="AP184" s="85"/>
      <c r="AQ184" s="85"/>
      <c r="AR184" s="85"/>
      <c r="AS184" s="85"/>
      <c r="AT184" s="85"/>
      <c r="AU184" s="85"/>
      <c r="AV184" s="85"/>
      <c r="AW184" s="85"/>
      <c r="AX184" s="85"/>
      <c r="AY184" s="85"/>
      <c r="AZ184" s="85"/>
      <c r="BA184" s="85"/>
    </row>
    <row r="185" spans="1:53" s="86" customFormat="1" ht="10.199999999999999" hidden="1">
      <c r="A185" s="87" t="s">
        <v>1018</v>
      </c>
      <c r="B185" s="88">
        <f>SUMIF('Clasificación 06.2022'!D:D,'CA EF'!A185,'Clasificación 06.2022'!G:G)</f>
        <v>0</v>
      </c>
      <c r="C185" s="88"/>
      <c r="D185" s="88"/>
      <c r="E185" s="88">
        <v>0</v>
      </c>
      <c r="F185" s="88">
        <f t="shared" si="12"/>
        <v>0</v>
      </c>
      <c r="G185" s="96">
        <v>0</v>
      </c>
      <c r="H185" s="88">
        <v>0</v>
      </c>
      <c r="I185" s="96">
        <f>-F185</f>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7">
        <f t="shared" si="19"/>
        <v>0</v>
      </c>
      <c r="AA185" s="81"/>
      <c r="AB185" s="81"/>
      <c r="AC185" s="81"/>
      <c r="AD185" s="81"/>
      <c r="AE185" s="81"/>
      <c r="AF185" s="81"/>
      <c r="AG185" s="81"/>
      <c r="AH185" s="81"/>
      <c r="AI185" s="81"/>
      <c r="AJ185" s="81"/>
      <c r="AK185" s="81"/>
      <c r="AL185" s="81"/>
      <c r="AM185" s="81"/>
      <c r="AN185" s="85"/>
      <c r="AO185" s="85"/>
      <c r="AP185" s="85"/>
      <c r="AQ185" s="85"/>
      <c r="AR185" s="85"/>
      <c r="AS185" s="85"/>
      <c r="AT185" s="85"/>
      <c r="AU185" s="85"/>
      <c r="AV185" s="85"/>
      <c r="AW185" s="85"/>
      <c r="AX185" s="85"/>
      <c r="AY185" s="85"/>
      <c r="AZ185" s="85"/>
      <c r="BA185" s="85"/>
    </row>
    <row r="186" spans="1:53" s="86" customFormat="1" ht="10.199999999999999" hidden="1">
      <c r="A186" s="87" t="s">
        <v>1018</v>
      </c>
      <c r="B186" s="88">
        <f>SUMIF('Clasificación 06.2022'!D:D,'CA EF'!A186,'Clasificación 06.2022'!G:G)</f>
        <v>0</v>
      </c>
      <c r="C186" s="88"/>
      <c r="D186" s="88"/>
      <c r="E186" s="88">
        <v>0</v>
      </c>
      <c r="F186" s="88">
        <f t="shared" si="12"/>
        <v>0</v>
      </c>
      <c r="G186" s="257">
        <v>0</v>
      </c>
      <c r="H186" s="88">
        <v>0</v>
      </c>
      <c r="I186" s="257">
        <f>-F186</f>
        <v>0</v>
      </c>
      <c r="J186" s="257">
        <v>0</v>
      </c>
      <c r="K186" s="257">
        <v>0</v>
      </c>
      <c r="L186" s="257">
        <v>0</v>
      </c>
      <c r="M186" s="257">
        <v>0</v>
      </c>
      <c r="N186" s="257">
        <v>0</v>
      </c>
      <c r="O186" s="257">
        <v>0</v>
      </c>
      <c r="P186" s="257">
        <v>0</v>
      </c>
      <c r="Q186" s="257">
        <v>0</v>
      </c>
      <c r="R186" s="257">
        <v>0</v>
      </c>
      <c r="S186" s="257">
        <v>0</v>
      </c>
      <c r="T186" s="257">
        <v>0</v>
      </c>
      <c r="U186" s="257">
        <v>0</v>
      </c>
      <c r="V186" s="257">
        <v>0</v>
      </c>
      <c r="W186" s="257">
        <v>0</v>
      </c>
      <c r="X186" s="257">
        <v>0</v>
      </c>
      <c r="Y186" s="257">
        <v>0</v>
      </c>
      <c r="Z186" s="97">
        <f t="shared" si="19"/>
        <v>0</v>
      </c>
      <c r="AA186" s="81"/>
      <c r="AB186" s="81"/>
      <c r="AC186" s="81"/>
      <c r="AD186" s="81"/>
      <c r="AE186" s="81"/>
      <c r="AF186" s="81"/>
      <c r="AG186" s="81"/>
      <c r="AH186" s="81"/>
      <c r="AI186" s="81"/>
      <c r="AJ186" s="81"/>
      <c r="AK186" s="81"/>
      <c r="AL186" s="81"/>
      <c r="AM186" s="81"/>
      <c r="AN186" s="85"/>
      <c r="AO186" s="85"/>
      <c r="AP186" s="85"/>
      <c r="AQ186" s="85"/>
      <c r="AR186" s="85"/>
      <c r="AS186" s="85"/>
      <c r="AT186" s="85"/>
      <c r="AU186" s="85"/>
      <c r="AV186" s="85"/>
      <c r="AW186" s="85"/>
      <c r="AX186" s="85"/>
      <c r="AY186" s="85"/>
      <c r="AZ186" s="85"/>
      <c r="BA186" s="85"/>
    </row>
    <row r="187" spans="1:53" s="86" customFormat="1" ht="10.199999999999999" hidden="1">
      <c r="A187" s="87" t="s">
        <v>1018</v>
      </c>
      <c r="B187" s="88"/>
      <c r="C187" s="88"/>
      <c r="D187" s="235"/>
      <c r="E187" s="88">
        <v>0</v>
      </c>
      <c r="F187" s="88">
        <f t="shared" si="12"/>
        <v>0</v>
      </c>
      <c r="G187" s="96">
        <v>0</v>
      </c>
      <c r="H187" s="88">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7">
        <f t="shared" si="19"/>
        <v>0</v>
      </c>
      <c r="AA187" s="81"/>
      <c r="AB187" s="81"/>
      <c r="AC187" s="81"/>
      <c r="AD187" s="81"/>
      <c r="AE187" s="81"/>
      <c r="AF187" s="81"/>
      <c r="AG187" s="81"/>
      <c r="AH187" s="81"/>
      <c r="AI187" s="81"/>
      <c r="AJ187" s="81"/>
      <c r="AK187" s="81"/>
      <c r="AL187" s="81"/>
      <c r="AM187" s="81"/>
      <c r="AN187" s="85"/>
      <c r="AO187" s="85"/>
      <c r="AP187" s="85"/>
      <c r="AQ187" s="85"/>
      <c r="AR187" s="85"/>
      <c r="AS187" s="85"/>
      <c r="AT187" s="85"/>
      <c r="AU187" s="85"/>
      <c r="AV187" s="85"/>
      <c r="AW187" s="85"/>
      <c r="AX187" s="85"/>
      <c r="AY187" s="85"/>
      <c r="AZ187" s="85"/>
      <c r="BA187" s="85"/>
    </row>
    <row r="188" spans="1:53" s="86" customFormat="1" ht="10.199999999999999">
      <c r="A188" s="87" t="s">
        <v>1019</v>
      </c>
      <c r="B188" s="88">
        <f>SUMIF('Clasificación 06.2022'!D:D,'CA EF'!A188,'Clasificación 06.2022'!G:G)</f>
        <v>463</v>
      </c>
      <c r="C188" s="88"/>
      <c r="D188" s="88"/>
      <c r="E188" s="88">
        <v>0</v>
      </c>
      <c r="F188" s="88">
        <f t="shared" si="12"/>
        <v>463</v>
      </c>
      <c r="G188" s="96">
        <v>0</v>
      </c>
      <c r="H188" s="88">
        <v>0</v>
      </c>
      <c r="I188" s="96">
        <v>0</v>
      </c>
      <c r="J188" s="96">
        <v>0</v>
      </c>
      <c r="K188" s="96">
        <f>-F188</f>
        <v>-463</v>
      </c>
      <c r="L188" s="96">
        <v>0</v>
      </c>
      <c r="M188" s="96">
        <v>0</v>
      </c>
      <c r="N188" s="96">
        <v>0</v>
      </c>
      <c r="O188" s="96">
        <v>0</v>
      </c>
      <c r="P188" s="96">
        <v>0</v>
      </c>
      <c r="Q188" s="96">
        <v>0</v>
      </c>
      <c r="R188" s="96">
        <v>0</v>
      </c>
      <c r="S188" s="96">
        <v>0</v>
      </c>
      <c r="T188" s="96">
        <v>0</v>
      </c>
      <c r="U188" s="96">
        <v>0</v>
      </c>
      <c r="V188" s="96">
        <v>0</v>
      </c>
      <c r="W188" s="96">
        <v>0</v>
      </c>
      <c r="X188" s="96">
        <v>0</v>
      </c>
      <c r="Y188" s="96">
        <v>0</v>
      </c>
      <c r="Z188" s="97">
        <f t="shared" si="19"/>
        <v>0</v>
      </c>
      <c r="AA188" s="81"/>
      <c r="AB188" s="81"/>
      <c r="AC188" s="81"/>
      <c r="AD188" s="81"/>
      <c r="AE188" s="81"/>
      <c r="AF188" s="81"/>
      <c r="AG188" s="81"/>
      <c r="AH188" s="81"/>
      <c r="AI188" s="81"/>
      <c r="AJ188" s="81"/>
      <c r="AK188" s="81"/>
      <c r="AL188" s="81"/>
      <c r="AM188" s="81"/>
      <c r="AN188" s="85"/>
      <c r="AO188" s="85"/>
      <c r="AP188" s="85"/>
      <c r="AQ188" s="85"/>
      <c r="AR188" s="85"/>
      <c r="AS188" s="85"/>
      <c r="AT188" s="85"/>
      <c r="AU188" s="85"/>
      <c r="AV188" s="85"/>
      <c r="AW188" s="85"/>
      <c r="AX188" s="85"/>
      <c r="AY188" s="85"/>
      <c r="AZ188" s="85"/>
      <c r="BA188" s="85"/>
    </row>
    <row r="189" spans="1:53" s="26" customFormat="1" ht="10.199999999999999" hidden="1">
      <c r="A189" s="35" t="s">
        <v>114</v>
      </c>
      <c r="B189" s="41">
        <f>SUM(B113:B188)</f>
        <v>1225948297</v>
      </c>
      <c r="C189" s="40"/>
      <c r="D189" s="40"/>
      <c r="E189" s="41"/>
      <c r="F189" s="44"/>
      <c r="G189" s="255"/>
      <c r="H189" s="255"/>
      <c r="I189" s="255"/>
      <c r="J189" s="255"/>
      <c r="K189" s="255"/>
      <c r="L189" s="255"/>
      <c r="M189" s="255"/>
      <c r="N189" s="255"/>
      <c r="O189" s="255"/>
      <c r="P189" s="255"/>
      <c r="Q189" s="255"/>
      <c r="R189" s="255"/>
      <c r="S189" s="255"/>
      <c r="T189" s="255"/>
      <c r="U189" s="255"/>
      <c r="V189" s="255"/>
      <c r="W189" s="255"/>
      <c r="X189" s="255"/>
      <c r="Y189" s="255"/>
      <c r="Z189" s="40"/>
      <c r="AA189" s="27"/>
      <c r="AB189" s="27"/>
      <c r="AC189" s="27"/>
      <c r="AD189" s="27"/>
      <c r="AE189" s="27"/>
      <c r="AF189" s="27"/>
      <c r="AG189" s="27"/>
      <c r="AH189" s="27"/>
      <c r="AI189" s="27"/>
      <c r="AJ189" s="27"/>
      <c r="AK189" s="27"/>
      <c r="AL189" s="27"/>
      <c r="AM189" s="27"/>
      <c r="AN189" s="25"/>
      <c r="AO189" s="25"/>
      <c r="AP189" s="25"/>
      <c r="AQ189" s="25"/>
      <c r="AR189" s="25"/>
      <c r="AS189" s="25"/>
      <c r="AT189" s="25"/>
      <c r="AU189" s="25"/>
      <c r="AV189" s="25"/>
      <c r="AW189" s="25"/>
      <c r="AX189" s="25"/>
      <c r="AY189" s="25"/>
      <c r="AZ189" s="25"/>
      <c r="BA189" s="25"/>
    </row>
    <row r="190" spans="1:53" s="53" customFormat="1" ht="10.199999999999999" hidden="1">
      <c r="A190" s="36" t="s">
        <v>158</v>
      </c>
      <c r="B190" s="42">
        <f>+B112-B189</f>
        <v>-658671844</v>
      </c>
      <c r="C190" s="33">
        <f>-B190</f>
        <v>658671844</v>
      </c>
      <c r="D190" s="33">
        <v>0</v>
      </c>
      <c r="E190" s="42">
        <v>0</v>
      </c>
      <c r="F190" s="33">
        <f>B190+C190-D190-E190</f>
        <v>0</v>
      </c>
      <c r="G190" s="34"/>
      <c r="H190" s="34"/>
      <c r="I190" s="34"/>
      <c r="J190" s="34"/>
      <c r="K190" s="34"/>
      <c r="L190" s="34"/>
      <c r="M190" s="34"/>
      <c r="N190" s="34"/>
      <c r="O190" s="34"/>
      <c r="P190" s="34"/>
      <c r="Q190" s="34"/>
      <c r="R190" s="34"/>
      <c r="S190" s="34"/>
      <c r="T190" s="34"/>
      <c r="U190" s="34"/>
      <c r="V190" s="34"/>
      <c r="W190" s="34"/>
      <c r="X190" s="34"/>
      <c r="Y190" s="34"/>
      <c r="Z190" s="33"/>
      <c r="AA190" s="51"/>
      <c r="AB190" s="51"/>
      <c r="AC190" s="51"/>
      <c r="AD190" s="51"/>
      <c r="AE190" s="51"/>
      <c r="AF190" s="51"/>
      <c r="AG190" s="51"/>
      <c r="AH190" s="51"/>
      <c r="AI190" s="51"/>
      <c r="AJ190" s="51"/>
      <c r="AK190" s="51"/>
      <c r="AL190" s="51"/>
      <c r="AM190" s="51"/>
      <c r="AN190" s="52"/>
      <c r="AO190" s="52"/>
      <c r="AP190" s="52"/>
      <c r="AQ190" s="52"/>
      <c r="AR190" s="52"/>
      <c r="AS190" s="52"/>
      <c r="AT190" s="52"/>
      <c r="AU190" s="52"/>
      <c r="AV190" s="52"/>
      <c r="AW190" s="52"/>
      <c r="AX190" s="52"/>
      <c r="AY190" s="52"/>
      <c r="AZ190" s="52"/>
      <c r="BA190" s="52"/>
    </row>
    <row r="191" spans="1:53" s="86" customFormat="1" ht="10.8" thickBot="1">
      <c r="A191" s="47" t="s">
        <v>39</v>
      </c>
      <c r="B191" s="48">
        <f>+B86-B190</f>
        <v>0</v>
      </c>
      <c r="C191" s="48">
        <f>SUM(C6:C190)</f>
        <v>849944621</v>
      </c>
      <c r="D191" s="48">
        <f>SUM(D6:D190)</f>
        <v>849944621</v>
      </c>
      <c r="E191" s="48">
        <f>+E86-E190</f>
        <v>-118887546</v>
      </c>
      <c r="F191" s="48">
        <f>SUM(F5:F190)</f>
        <v>0</v>
      </c>
      <c r="G191" s="258">
        <f t="shared" ref="G191:Z191" si="20">SUM(G6:G186)</f>
        <v>392781573</v>
      </c>
      <c r="H191" s="259">
        <f t="shared" si="20"/>
        <v>-2499728719</v>
      </c>
      <c r="I191" s="258">
        <f t="shared" si="20"/>
        <v>0</v>
      </c>
      <c r="J191" s="258">
        <f t="shared" si="20"/>
        <v>-327914531</v>
      </c>
      <c r="K191" s="258">
        <f>SUM(K6:K188)</f>
        <v>-786290788</v>
      </c>
      <c r="L191" s="259">
        <f t="shared" si="20"/>
        <v>0</v>
      </c>
      <c r="M191" s="259">
        <f t="shared" si="20"/>
        <v>0</v>
      </c>
      <c r="N191" s="258">
        <f t="shared" si="20"/>
        <v>-11856401</v>
      </c>
      <c r="O191" s="259">
        <f t="shared" si="20"/>
        <v>0</v>
      </c>
      <c r="P191" s="259">
        <f t="shared" si="20"/>
        <v>0</v>
      </c>
      <c r="Q191" s="259">
        <f t="shared" si="20"/>
        <v>0</v>
      </c>
      <c r="R191" s="259">
        <f t="shared" si="20"/>
        <v>0</v>
      </c>
      <c r="S191" s="259">
        <f t="shared" si="20"/>
        <v>0</v>
      </c>
      <c r="T191" s="259">
        <f t="shared" si="20"/>
        <v>0</v>
      </c>
      <c r="U191" s="259">
        <f t="shared" si="20"/>
        <v>3500000000</v>
      </c>
      <c r="V191" s="259">
        <f t="shared" si="20"/>
        <v>0</v>
      </c>
      <c r="W191" s="259">
        <f t="shared" si="20"/>
        <v>0</v>
      </c>
      <c r="X191" s="259">
        <f t="shared" si="20"/>
        <v>0</v>
      </c>
      <c r="Y191" s="259">
        <f t="shared" si="20"/>
        <v>0</v>
      </c>
      <c r="Z191" s="259">
        <f t="shared" si="20"/>
        <v>266991134</v>
      </c>
      <c r="AA191" s="81"/>
      <c r="AB191" s="81"/>
      <c r="AC191" s="81"/>
      <c r="AD191" s="81"/>
      <c r="AE191" s="81"/>
      <c r="AF191" s="81"/>
      <c r="AG191" s="81"/>
      <c r="AH191" s="81"/>
      <c r="AI191" s="81"/>
      <c r="AJ191" s="81"/>
      <c r="AK191" s="81"/>
      <c r="AL191" s="81"/>
      <c r="AM191" s="81"/>
      <c r="AN191" s="85"/>
      <c r="AO191" s="85"/>
      <c r="AP191" s="85"/>
      <c r="AQ191" s="85"/>
      <c r="AR191" s="85"/>
      <c r="AS191" s="85"/>
      <c r="AT191" s="85"/>
      <c r="AU191" s="85"/>
      <c r="AV191" s="85"/>
      <c r="AW191" s="85"/>
      <c r="AX191" s="85"/>
      <c r="AY191" s="85"/>
      <c r="AZ191" s="85"/>
      <c r="BA191" s="85"/>
    </row>
    <row r="192" spans="1:53" ht="14.4" hidden="1" thickTop="1">
      <c r="B192" s="241">
        <f>B191/2</f>
        <v>0</v>
      </c>
      <c r="D192" s="241">
        <f>C191-D191</f>
        <v>0</v>
      </c>
      <c r="G192" s="88"/>
      <c r="H192" s="88"/>
      <c r="I192" s="88"/>
      <c r="J192" s="88"/>
      <c r="K192" s="88"/>
      <c r="L192" s="88"/>
      <c r="M192" s="88"/>
      <c r="N192" s="88"/>
      <c r="O192" s="88"/>
      <c r="P192" s="88"/>
      <c r="Q192" s="88"/>
      <c r="R192" s="88"/>
      <c r="S192" s="88"/>
      <c r="T192" s="88"/>
      <c r="U192" s="88"/>
      <c r="V192" s="88"/>
      <c r="W192" s="88"/>
      <c r="X192" s="88">
        <f>+SUM(U191:X191)</f>
        <v>3500000000</v>
      </c>
      <c r="Y192" s="88">
        <f>Y191</f>
        <v>0</v>
      </c>
      <c r="Z192" s="88">
        <f>SUM(F191:Y191)</f>
        <v>266991134</v>
      </c>
      <c r="AA192" s="81">
        <f>+Z191-Z192</f>
        <v>0</v>
      </c>
      <c r="AB192" s="81"/>
      <c r="AC192" s="81"/>
      <c r="AD192" s="81"/>
      <c r="AE192" s="81"/>
      <c r="AF192" s="81"/>
      <c r="AG192" s="81"/>
      <c r="AH192" s="81"/>
      <c r="AI192" s="81"/>
      <c r="AJ192" s="81"/>
      <c r="AK192" s="81"/>
      <c r="AL192" s="81"/>
      <c r="AM192" s="81"/>
    </row>
    <row r="193" spans="1:39" ht="14.4" thickTop="1">
      <c r="A193" s="244"/>
      <c r="B193" s="245"/>
      <c r="C193" s="245"/>
      <c r="D193" s="245"/>
      <c r="E193" s="245"/>
      <c r="F193" s="245"/>
      <c r="G193" s="20"/>
      <c r="H193" s="20"/>
      <c r="I193" s="20"/>
      <c r="J193" s="20"/>
      <c r="K193" s="20"/>
      <c r="L193" s="20"/>
      <c r="M193" s="20"/>
      <c r="N193" s="20"/>
      <c r="O193" s="20"/>
      <c r="P193" s="20"/>
      <c r="Q193" s="20"/>
      <c r="R193" s="20"/>
      <c r="S193" s="20"/>
      <c r="T193" s="20"/>
      <c r="U193" s="20"/>
      <c r="V193" s="20"/>
      <c r="W193" s="20"/>
      <c r="X193" s="20"/>
      <c r="Y193" s="20"/>
      <c r="Z193" s="20"/>
      <c r="AA193" s="246"/>
      <c r="AB193" s="81"/>
      <c r="AC193" s="81"/>
      <c r="AD193" s="81"/>
      <c r="AE193" s="81"/>
      <c r="AF193" s="81"/>
      <c r="AG193" s="81"/>
      <c r="AH193" s="81"/>
      <c r="AI193" s="81"/>
      <c r="AJ193" s="81"/>
      <c r="AK193" s="81"/>
      <c r="AL193" s="81"/>
      <c r="AM193" s="81"/>
    </row>
    <row r="194" spans="1:39" ht="13.8">
      <c r="A194" s="236"/>
      <c r="B194" s="247"/>
      <c r="C194" s="247"/>
      <c r="D194" s="247"/>
      <c r="E194" s="247"/>
      <c r="F194" s="247"/>
      <c r="G194" s="236"/>
      <c r="H194" s="236"/>
      <c r="I194" s="236"/>
      <c r="J194" s="236"/>
      <c r="K194" s="236"/>
      <c r="L194" s="236"/>
      <c r="M194" s="236"/>
      <c r="N194" s="236"/>
      <c r="O194" s="236"/>
      <c r="P194" s="236"/>
      <c r="Q194" s="236"/>
      <c r="R194" s="236"/>
      <c r="S194" s="236"/>
      <c r="T194" s="236"/>
      <c r="U194" s="236"/>
      <c r="V194" s="236"/>
      <c r="W194" s="236"/>
      <c r="X194" s="236"/>
      <c r="Y194" s="236"/>
      <c r="Z194" s="248"/>
      <c r="AA194" s="246"/>
    </row>
    <row r="195" spans="1:39" ht="13.8">
      <c r="C195" s="249"/>
      <c r="F195" s="43"/>
      <c r="G195" s="18"/>
      <c r="H195" s="18"/>
      <c r="I195" s="18"/>
      <c r="J195" s="18"/>
      <c r="K195" s="18"/>
      <c r="L195" s="18"/>
      <c r="M195" s="18"/>
      <c r="N195" s="18"/>
      <c r="O195" s="18"/>
      <c r="P195" s="18"/>
      <c r="Q195" s="18"/>
      <c r="R195" s="18"/>
      <c r="S195" s="18"/>
      <c r="T195" s="18"/>
      <c r="U195" s="18"/>
      <c r="V195" s="18"/>
      <c r="W195" s="18"/>
      <c r="X195" s="18"/>
      <c r="Y195" s="18"/>
    </row>
    <row r="196" spans="1:39" ht="13.8">
      <c r="G196" s="19"/>
      <c r="H196" s="19"/>
      <c r="I196" s="19"/>
      <c r="J196" s="19"/>
      <c r="K196" s="19"/>
      <c r="L196" s="19"/>
      <c r="M196" s="19"/>
      <c r="N196" s="19"/>
      <c r="O196" s="19"/>
      <c r="P196" s="19"/>
      <c r="Q196" s="19"/>
      <c r="R196" s="19"/>
      <c r="S196" s="19"/>
      <c r="T196" s="19"/>
      <c r="U196" s="19"/>
      <c r="V196" s="19"/>
      <c r="W196" s="19"/>
      <c r="X196" s="19"/>
      <c r="Y196" s="19"/>
      <c r="Z196" s="250"/>
    </row>
  </sheetData>
  <autoFilter ref="A3:BA192" xr:uid="{00000000-0001-0000-0900-000000000000}">
    <filterColumn colId="10">
      <filters>
        <filter val="-1.285.523"/>
        <filter val="-1.320.764"/>
        <filter val="-113.825.694"/>
        <filter val="-15.492.067"/>
        <filter val="-2.072.272"/>
        <filter val="-2.153.144"/>
        <filter val="-2.162.272"/>
        <filter val="2.470.190"/>
        <filter val="-24.625"/>
        <filter val="-248.000"/>
        <filter val="-3.349.600"/>
        <filter val="-300.000"/>
        <filter val="-398.000.000"/>
        <filter val="-44.127.214"/>
        <filter val="-45.546.179"/>
        <filter val="-463"/>
        <filter val="-54.890.910"/>
        <filter val="547.668"/>
        <filter val="-7.220.209"/>
        <filter val="-7.693.531"/>
        <filter val="7.743.500"/>
        <filter val="-786.451.027"/>
        <filter val="82"/>
        <filter val="-97.500.000"/>
      </filters>
    </filterColumn>
  </autoFilter>
  <customSheetViews>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3"/>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8">
    <mergeCell ref="A1:Z1"/>
    <mergeCell ref="A2:A3"/>
    <mergeCell ref="C2:D2"/>
    <mergeCell ref="U2:X2"/>
    <mergeCell ref="Y2:Y3"/>
    <mergeCell ref="Z2:Z3"/>
    <mergeCell ref="P2:T2"/>
    <mergeCell ref="G2:O2"/>
  </mergeCells>
  <pageMargins left="0.7" right="0.7" top="0.75" bottom="0.75" header="0.3" footer="0.3"/>
  <pageSetup orientation="portrait"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AFDBA-FEC8-4098-BCDB-AB113337CD98}">
  <sheetPr>
    <tabColor theme="7" tint="0.59999389629810485"/>
  </sheetPr>
  <dimension ref="A1:E123"/>
  <sheetViews>
    <sheetView workbookViewId="0">
      <selection activeCell="C6" sqref="C6"/>
    </sheetView>
  </sheetViews>
  <sheetFormatPr baseColWidth="10" defaultRowHeight="14.4"/>
  <cols>
    <col min="1" max="1" width="9.5546875" bestFit="1" customWidth="1"/>
    <col min="2" max="2" width="34.6640625" bestFit="1" customWidth="1"/>
    <col min="3" max="3" width="12.5546875" bestFit="1" customWidth="1"/>
    <col min="4" max="4" width="12.6640625" bestFit="1" customWidth="1"/>
    <col min="5" max="5" width="9.5546875" bestFit="1" customWidth="1"/>
  </cols>
  <sheetData>
    <row r="1" spans="1:5">
      <c r="A1" s="65"/>
      <c r="B1" s="66" t="s">
        <v>944</v>
      </c>
      <c r="C1" s="67"/>
      <c r="D1" s="56"/>
      <c r="E1" s="60"/>
    </row>
    <row r="2" spans="1:5">
      <c r="A2" s="68"/>
      <c r="B2" s="69" t="s">
        <v>87</v>
      </c>
      <c r="C2" s="70"/>
      <c r="D2" s="56"/>
      <c r="E2" s="60"/>
    </row>
    <row r="3" spans="1:5">
      <c r="A3" s="71"/>
      <c r="B3" s="72" t="s">
        <v>1071</v>
      </c>
      <c r="C3" s="73"/>
      <c r="D3" s="56"/>
      <c r="E3" s="60"/>
    </row>
    <row r="4" spans="1:5">
      <c r="A4" s="74" t="s">
        <v>1</v>
      </c>
      <c r="B4" s="74" t="s">
        <v>38</v>
      </c>
      <c r="C4" s="75" t="s">
        <v>164</v>
      </c>
      <c r="D4" s="76" t="s">
        <v>167</v>
      </c>
      <c r="E4" s="74" t="s">
        <v>168</v>
      </c>
    </row>
    <row r="5" spans="1:5">
      <c r="A5" s="98">
        <v>1</v>
      </c>
      <c r="B5" s="77" t="s">
        <v>3</v>
      </c>
      <c r="C5" s="99">
        <v>3425316505</v>
      </c>
      <c r="D5" s="100">
        <v>498294.06000000006</v>
      </c>
      <c r="E5" s="61">
        <f>VLOOKUP(A5,'Clasificación 06.2022'!$C:$C,1,FALSE)</f>
        <v>1</v>
      </c>
    </row>
    <row r="6" spans="1:5">
      <c r="A6" s="98">
        <v>11</v>
      </c>
      <c r="B6" s="77" t="s">
        <v>4</v>
      </c>
      <c r="C6" s="99">
        <v>3105978644</v>
      </c>
      <c r="D6" s="100">
        <v>452054.22</v>
      </c>
      <c r="E6" s="61">
        <f>VLOOKUP(A6,'Clasificación 06.2022'!$C:$C,1,FALSE)</f>
        <v>11</v>
      </c>
    </row>
    <row r="7" spans="1:5">
      <c r="A7" s="98">
        <v>111</v>
      </c>
      <c r="B7" s="77" t="s">
        <v>5</v>
      </c>
      <c r="C7" s="99">
        <v>25494505</v>
      </c>
      <c r="D7" s="100">
        <v>3710.5500000000466</v>
      </c>
      <c r="E7" s="61">
        <f>VLOOKUP(A7,'Clasificación 06.2022'!$C:$C,1,FALSE)</f>
        <v>111</v>
      </c>
    </row>
    <row r="8" spans="1:5">
      <c r="A8" s="98">
        <v>11114</v>
      </c>
      <c r="B8" s="77" t="s">
        <v>16</v>
      </c>
      <c r="C8" s="99">
        <v>25494505</v>
      </c>
      <c r="D8" s="100">
        <v>3710.5500000000466</v>
      </c>
      <c r="E8" s="61">
        <f>VLOOKUP(A8,'Clasificación 06.2022'!$C:$C,1,FALSE)</f>
        <v>11114</v>
      </c>
    </row>
    <row r="9" spans="1:5">
      <c r="A9" s="98">
        <v>111141</v>
      </c>
      <c r="B9" s="77" t="s">
        <v>349</v>
      </c>
      <c r="C9" s="99">
        <v>25494505</v>
      </c>
      <c r="D9" s="100">
        <v>3710.5500000000466</v>
      </c>
      <c r="E9" s="61">
        <f>VLOOKUP(A9,'Clasificación 06.2022'!$C:$C,1,FALSE)</f>
        <v>111141</v>
      </c>
    </row>
    <row r="10" spans="1:5">
      <c r="A10" s="98">
        <v>11114101</v>
      </c>
      <c r="B10" s="77" t="s">
        <v>350</v>
      </c>
      <c r="C10" s="99">
        <v>25494505</v>
      </c>
      <c r="D10" s="100">
        <v>3710.5499999999884</v>
      </c>
      <c r="E10" s="61">
        <f>VLOOKUP(A10,'Clasificación 06.2022'!$C:$C,1,FALSE)</f>
        <v>11114101</v>
      </c>
    </row>
    <row r="11" spans="1:5">
      <c r="A11" s="98">
        <v>112</v>
      </c>
      <c r="B11" s="77" t="s">
        <v>351</v>
      </c>
      <c r="C11" s="99">
        <v>39075309</v>
      </c>
      <c r="D11" s="100">
        <v>5687.1500000000233</v>
      </c>
      <c r="E11" s="61">
        <f>VLOOKUP(A11,'Clasificación 06.2022'!$C:$C,1,FALSE)</f>
        <v>112</v>
      </c>
    </row>
    <row r="12" spans="1:5">
      <c r="A12" s="98">
        <v>11211</v>
      </c>
      <c r="B12" s="77" t="s">
        <v>352</v>
      </c>
      <c r="C12" s="99">
        <v>39075309</v>
      </c>
      <c r="D12" s="100">
        <v>5687.1500000000005</v>
      </c>
      <c r="E12" s="61">
        <f>VLOOKUP(A12,'Clasificación 06.2022'!$C:$C,1,FALSE)</f>
        <v>11211</v>
      </c>
    </row>
    <row r="13" spans="1:5">
      <c r="A13" s="98">
        <v>112111</v>
      </c>
      <c r="B13" s="77" t="s">
        <v>352</v>
      </c>
      <c r="C13" s="99">
        <v>39075309</v>
      </c>
      <c r="D13" s="100">
        <v>5687.1500000000005</v>
      </c>
      <c r="E13" s="61">
        <f>VLOOKUP(A13,'Clasificación 06.2022'!$C:$C,1,FALSE)</f>
        <v>112111</v>
      </c>
    </row>
    <row r="14" spans="1:5">
      <c r="A14" s="98">
        <v>11211102</v>
      </c>
      <c r="B14" s="77" t="s">
        <v>248</v>
      </c>
      <c r="C14" s="99">
        <v>39075309</v>
      </c>
      <c r="D14" s="100">
        <v>5687.1500000000005</v>
      </c>
      <c r="E14" s="61">
        <f>VLOOKUP(A14,'Clasificación 06.2022'!$C:$C,1,FALSE)</f>
        <v>11211102</v>
      </c>
    </row>
    <row r="15" spans="1:5">
      <c r="A15" s="98">
        <v>114</v>
      </c>
      <c r="B15" s="77" t="s">
        <v>81</v>
      </c>
      <c r="C15" s="99">
        <v>3041408830</v>
      </c>
      <c r="D15" s="100">
        <v>442656.52</v>
      </c>
      <c r="E15" s="61">
        <f>VLOOKUP(A15,'Clasificación 06.2022'!$C:$C,1,FALSE)</f>
        <v>114</v>
      </c>
    </row>
    <row r="16" spans="1:5">
      <c r="A16" s="98">
        <v>11402</v>
      </c>
      <c r="B16" s="77" t="s">
        <v>974</v>
      </c>
      <c r="C16" s="99">
        <v>3041408830</v>
      </c>
      <c r="D16" s="100">
        <v>442656.52</v>
      </c>
      <c r="E16" s="61">
        <f>VLOOKUP(A16,'Clasificación 06.2022'!$C:$C,1,FALSE)</f>
        <v>11402</v>
      </c>
    </row>
    <row r="17" spans="1:5">
      <c r="A17" s="98">
        <v>114022</v>
      </c>
      <c r="B17" s="77" t="s">
        <v>975</v>
      </c>
      <c r="C17" s="99">
        <v>3000000000</v>
      </c>
      <c r="D17" s="100">
        <v>436629.74000000005</v>
      </c>
      <c r="E17" s="61">
        <f>VLOOKUP(A17,'Clasificación 06.2022'!$C:$C,1,FALSE)</f>
        <v>114022</v>
      </c>
    </row>
    <row r="18" spans="1:5">
      <c r="A18" s="98">
        <v>11402203</v>
      </c>
      <c r="B18" s="77" t="s">
        <v>976</v>
      </c>
      <c r="C18" s="99">
        <v>3000000000</v>
      </c>
      <c r="D18" s="100">
        <v>436629.74000000005</v>
      </c>
      <c r="E18" s="61">
        <f>VLOOKUP(A18,'Clasificación 06.2022'!$C:$C,1,FALSE)</f>
        <v>11402203</v>
      </c>
    </row>
    <row r="19" spans="1:5">
      <c r="A19" s="98">
        <v>1140220301</v>
      </c>
      <c r="B19" s="77" t="s">
        <v>977</v>
      </c>
      <c r="C19" s="99">
        <v>3000000000</v>
      </c>
      <c r="D19" s="100">
        <v>436629.74000000005</v>
      </c>
      <c r="E19" s="61">
        <f>VLOOKUP(A19,'Clasificación 06.2022'!$C:$C,1,FALSE)</f>
        <v>1140220301</v>
      </c>
    </row>
    <row r="20" spans="1:5">
      <c r="A20" s="98">
        <v>114025</v>
      </c>
      <c r="B20" s="77" t="s">
        <v>978</v>
      </c>
      <c r="C20" s="99">
        <v>-15827</v>
      </c>
      <c r="D20" s="100">
        <v>-2.3000000000000003</v>
      </c>
      <c r="E20" s="61">
        <f>VLOOKUP(A20,'Clasificación 06.2022'!$C:$C,1,FALSE)</f>
        <v>114025</v>
      </c>
    </row>
    <row r="21" spans="1:5">
      <c r="A21" s="98">
        <v>11402501</v>
      </c>
      <c r="B21" s="77" t="s">
        <v>979</v>
      </c>
      <c r="C21" s="99">
        <v>-15827</v>
      </c>
      <c r="D21" s="100">
        <v>-2.3000000000000003</v>
      </c>
      <c r="E21" s="61">
        <f>VLOOKUP(A21,'Clasificación 06.2022'!$C:$C,1,FALSE)</f>
        <v>11402501</v>
      </c>
    </row>
    <row r="22" spans="1:5">
      <c r="A22" s="98">
        <v>1140250117</v>
      </c>
      <c r="B22" s="77" t="s">
        <v>980</v>
      </c>
      <c r="C22" s="99">
        <v>-15827</v>
      </c>
      <c r="D22" s="100">
        <v>-2.3000000000000003</v>
      </c>
      <c r="E22" s="61">
        <f>VLOOKUP(A22,'Clasificación 06.2022'!$C:$C,1,FALSE)</f>
        <v>1140250117</v>
      </c>
    </row>
    <row r="23" spans="1:5">
      <c r="A23" s="98">
        <v>114026</v>
      </c>
      <c r="B23" s="77" t="s">
        <v>981</v>
      </c>
      <c r="C23" s="99">
        <v>41424657</v>
      </c>
      <c r="D23" s="100">
        <v>6029.0800000000008</v>
      </c>
      <c r="E23" s="61">
        <f>VLOOKUP(A23,'Clasificación 06.2022'!$C:$C,1,FALSE)</f>
        <v>114026</v>
      </c>
    </row>
    <row r="24" spans="1:5">
      <c r="A24" s="98">
        <v>11402601</v>
      </c>
      <c r="B24" s="77" t="s">
        <v>982</v>
      </c>
      <c r="C24" s="99">
        <v>210575342</v>
      </c>
      <c r="D24" s="100">
        <v>30647.82</v>
      </c>
      <c r="E24" s="61">
        <f>VLOOKUP(A24,'Clasificación 06.2022'!$C:$C,1,FALSE)</f>
        <v>11402601</v>
      </c>
    </row>
    <row r="25" spans="1:5">
      <c r="A25" s="98">
        <v>1140260105</v>
      </c>
      <c r="B25" s="77" t="s">
        <v>983</v>
      </c>
      <c r="C25" s="99">
        <v>210575342</v>
      </c>
      <c r="D25" s="100">
        <v>30647.82</v>
      </c>
      <c r="E25" s="61">
        <f>VLOOKUP(A25,'Clasificación 06.2022'!$C:$C,1,FALSE)</f>
        <v>1140260105</v>
      </c>
    </row>
    <row r="26" spans="1:5">
      <c r="A26" s="98">
        <v>11402602</v>
      </c>
      <c r="B26" s="77" t="s">
        <v>984</v>
      </c>
      <c r="C26" s="99">
        <v>-169150685</v>
      </c>
      <c r="D26" s="100">
        <v>-24618.74</v>
      </c>
      <c r="E26" s="61">
        <f>VLOOKUP(A26,'Clasificación 06.2022'!$C:$C,1,FALSE)</f>
        <v>11402602</v>
      </c>
    </row>
    <row r="27" spans="1:5">
      <c r="A27" s="98">
        <v>1140260205</v>
      </c>
      <c r="B27" s="77" t="s">
        <v>985</v>
      </c>
      <c r="C27" s="99">
        <v>-169150685</v>
      </c>
      <c r="D27" s="100">
        <v>-24618.74</v>
      </c>
      <c r="E27" s="61">
        <f>VLOOKUP(A27,'Clasificación 06.2022'!$C:$C,1,FALSE)</f>
        <v>1140260205</v>
      </c>
    </row>
    <row r="28" spans="1:5">
      <c r="A28" s="98">
        <v>12</v>
      </c>
      <c r="B28" s="77" t="s">
        <v>7</v>
      </c>
      <c r="C28" s="99">
        <v>319337861</v>
      </c>
      <c r="D28" s="100">
        <v>46239.839999999997</v>
      </c>
      <c r="E28" s="61">
        <f>VLOOKUP(A28,'Clasificación 06.2022'!$C:$C,1,FALSE)</f>
        <v>12</v>
      </c>
    </row>
    <row r="29" spans="1:5">
      <c r="A29" s="98">
        <v>127</v>
      </c>
      <c r="B29" s="77" t="s">
        <v>353</v>
      </c>
      <c r="C29" s="99">
        <v>26480364</v>
      </c>
      <c r="D29" s="100">
        <v>3831.42</v>
      </c>
      <c r="E29" s="61">
        <f>VLOOKUP(A29,'Clasificación 06.2022'!$C:$C,1,FALSE)</f>
        <v>127</v>
      </c>
    </row>
    <row r="30" spans="1:5">
      <c r="A30" s="98">
        <v>12701</v>
      </c>
      <c r="B30" s="77" t="s">
        <v>354</v>
      </c>
      <c r="C30" s="99">
        <v>26480364</v>
      </c>
      <c r="D30" s="100">
        <v>3831.42</v>
      </c>
      <c r="E30" s="61">
        <f>VLOOKUP(A30,'Clasificación 06.2022'!$C:$C,1,FALSE)</f>
        <v>12701</v>
      </c>
    </row>
    <row r="31" spans="1:5">
      <c r="A31" s="98">
        <v>127011</v>
      </c>
      <c r="B31" s="77" t="s">
        <v>355</v>
      </c>
      <c r="C31" s="99">
        <v>26480364</v>
      </c>
      <c r="D31" s="100">
        <v>3831.42</v>
      </c>
      <c r="E31" s="61">
        <f>VLOOKUP(A31,'Clasificación 06.2022'!$C:$C,1,FALSE)</f>
        <v>127011</v>
      </c>
    </row>
    <row r="32" spans="1:5">
      <c r="A32" s="98">
        <v>12701104</v>
      </c>
      <c r="B32" s="77" t="s">
        <v>356</v>
      </c>
      <c r="C32" s="99">
        <v>26480364</v>
      </c>
      <c r="D32" s="100">
        <v>3831.42</v>
      </c>
      <c r="E32" s="61">
        <f>VLOOKUP(A32,'Clasificación 06.2022'!$C:$C,1,FALSE)</f>
        <v>12701104</v>
      </c>
    </row>
    <row r="33" spans="1:5">
      <c r="A33" s="98">
        <v>128</v>
      </c>
      <c r="B33" s="77" t="s">
        <v>357</v>
      </c>
      <c r="C33" s="99">
        <v>292857497</v>
      </c>
      <c r="D33" s="100">
        <v>42408.42</v>
      </c>
      <c r="E33" s="61">
        <f>VLOOKUP(A33,'Clasificación 06.2022'!$C:$C,1,FALSE)</f>
        <v>128</v>
      </c>
    </row>
    <row r="34" spans="1:5">
      <c r="A34" s="98">
        <v>12801</v>
      </c>
      <c r="B34" s="77" t="s">
        <v>358</v>
      </c>
      <c r="C34" s="99">
        <v>292857497</v>
      </c>
      <c r="D34" s="100">
        <v>42408.42</v>
      </c>
      <c r="E34" s="61">
        <f>VLOOKUP(A34,'Clasificación 06.2022'!$C:$C,1,FALSE)</f>
        <v>12801</v>
      </c>
    </row>
    <row r="35" spans="1:5">
      <c r="A35" s="98">
        <v>128012</v>
      </c>
      <c r="B35" s="77" t="s">
        <v>986</v>
      </c>
      <c r="C35" s="99">
        <v>85896720</v>
      </c>
      <c r="D35" s="100">
        <v>12420</v>
      </c>
      <c r="E35" s="61">
        <f>VLOOKUP(A35,'Clasificación 06.2022'!$C:$C,1,FALSE)</f>
        <v>128012</v>
      </c>
    </row>
    <row r="36" spans="1:5">
      <c r="A36" s="98">
        <v>12801203</v>
      </c>
      <c r="B36" s="77" t="s">
        <v>987</v>
      </c>
      <c r="C36" s="99">
        <v>85896720</v>
      </c>
      <c r="D36" s="100">
        <v>12420</v>
      </c>
      <c r="E36" s="61">
        <f>VLOOKUP(A36,'Clasificación 06.2022'!$C:$C,1,FALSE)</f>
        <v>12801203</v>
      </c>
    </row>
    <row r="37" spans="1:5">
      <c r="A37" s="98">
        <v>128014</v>
      </c>
      <c r="B37" s="77" t="s">
        <v>359</v>
      </c>
      <c r="C37" s="99">
        <v>206960777</v>
      </c>
      <c r="D37" s="100">
        <v>29988.42</v>
      </c>
      <c r="E37" s="61">
        <f>VLOOKUP(A37,'Clasificación 06.2022'!$C:$C,1,FALSE)</f>
        <v>128014</v>
      </c>
    </row>
    <row r="38" spans="1:5">
      <c r="A38" s="98">
        <v>12801401</v>
      </c>
      <c r="B38" s="77" t="s">
        <v>360</v>
      </c>
      <c r="C38" s="99">
        <v>206960777</v>
      </c>
      <c r="D38" s="100">
        <v>29988.42</v>
      </c>
      <c r="E38" s="61">
        <f>VLOOKUP(A38,'Clasificación 06.2022'!$C:$C,1,FALSE)</f>
        <v>12801401</v>
      </c>
    </row>
    <row r="39" spans="1:5">
      <c r="A39" s="98">
        <v>2</v>
      </c>
      <c r="B39" s="77" t="s">
        <v>8</v>
      </c>
      <c r="C39" s="99">
        <v>44204051</v>
      </c>
      <c r="D39" s="100">
        <v>6418.0399999999936</v>
      </c>
      <c r="E39" s="61">
        <f>VLOOKUP(A39,'Clasificación 06.2022'!$C:$C,1,FALSE)</f>
        <v>2</v>
      </c>
    </row>
    <row r="40" spans="1:5">
      <c r="A40" s="98">
        <v>21</v>
      </c>
      <c r="B40" s="77" t="s">
        <v>9</v>
      </c>
      <c r="C40" s="99">
        <v>44204051</v>
      </c>
      <c r="D40" s="100">
        <v>6418.0399999999936</v>
      </c>
      <c r="E40" s="61">
        <f>VLOOKUP(A40,'Clasificación 06.2022'!$C:$C,1,FALSE)</f>
        <v>21</v>
      </c>
    </row>
    <row r="41" spans="1:5">
      <c r="A41" s="98">
        <v>211</v>
      </c>
      <c r="B41" s="77" t="s">
        <v>361</v>
      </c>
      <c r="C41" s="99">
        <v>35279051</v>
      </c>
      <c r="D41" s="100">
        <v>5122.2000000000044</v>
      </c>
      <c r="E41" s="61">
        <f>VLOOKUP(A41,'Clasificación 06.2022'!$C:$C,1,FALSE)</f>
        <v>211</v>
      </c>
    </row>
    <row r="42" spans="1:5">
      <c r="A42" s="98">
        <v>21101</v>
      </c>
      <c r="B42" s="77" t="s">
        <v>362</v>
      </c>
      <c r="C42" s="99">
        <v>50000</v>
      </c>
      <c r="D42" s="100">
        <v>7.2099999999999795</v>
      </c>
      <c r="E42" s="61">
        <f>VLOOKUP(A42,'Clasificación 06.2022'!$C:$C,1,FALSE)</f>
        <v>21101</v>
      </c>
    </row>
    <row r="43" spans="1:5">
      <c r="A43" s="98">
        <v>211011</v>
      </c>
      <c r="B43" s="77" t="s">
        <v>363</v>
      </c>
      <c r="C43" s="99">
        <v>50000</v>
      </c>
      <c r="D43" s="100">
        <v>7.2099999999999795</v>
      </c>
      <c r="E43" s="61">
        <f>VLOOKUP(A43,'Clasificación 06.2022'!$C:$C,1,FALSE)</f>
        <v>211011</v>
      </c>
    </row>
    <row r="44" spans="1:5">
      <c r="A44" s="98">
        <v>21101101</v>
      </c>
      <c r="B44" s="77" t="s">
        <v>364</v>
      </c>
      <c r="C44" s="99">
        <v>50000</v>
      </c>
      <c r="D44" s="100">
        <v>7.2099999999999795</v>
      </c>
      <c r="E44" s="61">
        <f>VLOOKUP(A44,'Clasificación 06.2022'!$C:$C,1,FALSE)</f>
        <v>21101101</v>
      </c>
    </row>
    <row r="45" spans="1:5">
      <c r="A45" s="98">
        <v>21103</v>
      </c>
      <c r="B45" s="77" t="s">
        <v>365</v>
      </c>
      <c r="C45" s="99">
        <v>35229051</v>
      </c>
      <c r="D45" s="100">
        <v>5114.989999999998</v>
      </c>
      <c r="E45" s="61">
        <f>VLOOKUP(A45,'Clasificación 06.2022'!$C:$C,1,FALSE)</f>
        <v>21103</v>
      </c>
    </row>
    <row r="46" spans="1:5">
      <c r="A46" s="98">
        <v>211031</v>
      </c>
      <c r="B46" s="77" t="s">
        <v>365</v>
      </c>
      <c r="C46" s="99">
        <v>35229051</v>
      </c>
      <c r="D46" s="100">
        <v>5114.989999999998</v>
      </c>
      <c r="E46" s="61">
        <f>VLOOKUP(A46,'Clasificación 06.2022'!$C:$C,1,FALSE)</f>
        <v>211031</v>
      </c>
    </row>
    <row r="47" spans="1:5">
      <c r="A47" s="98">
        <v>21103102</v>
      </c>
      <c r="B47" s="77" t="s">
        <v>988</v>
      </c>
      <c r="C47" s="99">
        <v>35229051</v>
      </c>
      <c r="D47" s="100">
        <v>5115</v>
      </c>
      <c r="E47" s="61">
        <f>VLOOKUP(A47,'Clasificación 06.2022'!$C:$C,1,FALSE)</f>
        <v>21103102</v>
      </c>
    </row>
    <row r="48" spans="1:5">
      <c r="A48" s="98">
        <v>214</v>
      </c>
      <c r="B48" s="77" t="s">
        <v>325</v>
      </c>
      <c r="C48" s="99">
        <v>8925000</v>
      </c>
      <c r="D48" s="100">
        <v>1295.8399999999983</v>
      </c>
      <c r="E48" s="61">
        <f>VLOOKUP(A48,'Clasificación 06.2022'!$C:$C,1,FALSE)</f>
        <v>214</v>
      </c>
    </row>
    <row r="49" spans="1:5">
      <c r="A49" s="98">
        <v>21401</v>
      </c>
      <c r="B49" s="77" t="s">
        <v>989</v>
      </c>
      <c r="C49" s="99">
        <v>8925000</v>
      </c>
      <c r="D49" s="100">
        <v>1295.8400000000001</v>
      </c>
      <c r="E49" s="61">
        <f>VLOOKUP(A49,'Clasificación 06.2022'!$C:$C,1,FALSE)</f>
        <v>21401</v>
      </c>
    </row>
    <row r="50" spans="1:5">
      <c r="A50" s="98">
        <v>214011</v>
      </c>
      <c r="B50" s="77" t="s">
        <v>990</v>
      </c>
      <c r="C50" s="99">
        <v>8925000</v>
      </c>
      <c r="D50" s="100">
        <v>1295.8400000000001</v>
      </c>
      <c r="E50" s="61">
        <f>VLOOKUP(A50,'Clasificación 06.2022'!$C:$C,1,FALSE)</f>
        <v>214011</v>
      </c>
    </row>
    <row r="51" spans="1:5">
      <c r="A51" s="98">
        <v>21401103</v>
      </c>
      <c r="B51" s="77" t="s">
        <v>991</v>
      </c>
      <c r="C51" s="99">
        <v>8925000</v>
      </c>
      <c r="D51" s="100">
        <v>1295.8400000000001</v>
      </c>
      <c r="E51" s="61">
        <f>VLOOKUP(A51,'Clasificación 06.2022'!$C:$C,1,FALSE)</f>
        <v>21401103</v>
      </c>
    </row>
    <row r="52" spans="1:5">
      <c r="A52" s="98">
        <v>3</v>
      </c>
      <c r="B52" s="77" t="s">
        <v>19</v>
      </c>
      <c r="C52" s="99">
        <v>3381112454</v>
      </c>
      <c r="D52" s="100">
        <v>491876.01</v>
      </c>
      <c r="E52" s="61">
        <f>VLOOKUP(A52,'Clasificación 06.2022'!$C:$C,1,FALSE)</f>
        <v>3</v>
      </c>
    </row>
    <row r="53" spans="1:5">
      <c r="A53" s="98">
        <v>30</v>
      </c>
      <c r="B53" s="77" t="s">
        <v>366</v>
      </c>
      <c r="C53" s="99">
        <v>3381112454</v>
      </c>
      <c r="D53" s="100">
        <v>491876.01</v>
      </c>
      <c r="E53" s="61">
        <f>VLOOKUP(A53,'Clasificación 06.2022'!$C:$C,1,FALSE)</f>
        <v>30</v>
      </c>
    </row>
    <row r="54" spans="1:5">
      <c r="A54" s="98">
        <v>301</v>
      </c>
      <c r="B54" s="77" t="s">
        <v>367</v>
      </c>
      <c r="C54" s="99">
        <v>3500000000</v>
      </c>
      <c r="D54" s="100">
        <v>522748.52</v>
      </c>
      <c r="E54" s="61">
        <f>VLOOKUP(A54,'Clasificación 06.2022'!$C:$C,1,FALSE)</f>
        <v>301</v>
      </c>
    </row>
    <row r="55" spans="1:5">
      <c r="A55" s="98">
        <v>30111</v>
      </c>
      <c r="B55" s="77" t="s">
        <v>367</v>
      </c>
      <c r="C55" s="99">
        <v>3500000000</v>
      </c>
      <c r="D55" s="100">
        <v>522748.52</v>
      </c>
      <c r="E55" s="61">
        <f>VLOOKUP(A55,'Clasificación 06.2022'!$C:$C,1,FALSE)</f>
        <v>30111</v>
      </c>
    </row>
    <row r="56" spans="1:5">
      <c r="A56" s="98">
        <v>301111</v>
      </c>
      <c r="B56" s="77" t="s">
        <v>157</v>
      </c>
      <c r="C56" s="99">
        <v>10000000000</v>
      </c>
      <c r="D56" s="100">
        <v>1493567.21</v>
      </c>
      <c r="E56" s="61">
        <f>VLOOKUP(A56,'Clasificación 06.2022'!$C:$C,1,FALSE)</f>
        <v>301111</v>
      </c>
    </row>
    <row r="57" spans="1:5">
      <c r="A57" s="98">
        <v>30111101</v>
      </c>
      <c r="B57" s="77" t="s">
        <v>157</v>
      </c>
      <c r="C57" s="99">
        <v>10000000000</v>
      </c>
      <c r="D57" s="100">
        <v>1493567.21</v>
      </c>
      <c r="E57" s="61">
        <f>VLOOKUP(A57,'Clasificación 06.2022'!$C:$C,1,FALSE)</f>
        <v>30111101</v>
      </c>
    </row>
    <row r="58" spans="1:5">
      <c r="A58" s="98">
        <v>301113</v>
      </c>
      <c r="B58" s="77" t="s">
        <v>368</v>
      </c>
      <c r="C58" s="99">
        <v>-6500000000</v>
      </c>
      <c r="D58" s="100">
        <v>-970818.69</v>
      </c>
      <c r="E58" s="61">
        <f>VLOOKUP(A58,'Clasificación 06.2022'!$C:$C,1,FALSE)</f>
        <v>301113</v>
      </c>
    </row>
    <row r="59" spans="1:5">
      <c r="A59" s="98">
        <v>30111301</v>
      </c>
      <c r="B59" s="77" t="s">
        <v>368</v>
      </c>
      <c r="C59" s="99">
        <v>-6500000000</v>
      </c>
      <c r="D59" s="100">
        <v>-970818.69</v>
      </c>
      <c r="E59" s="61">
        <f>VLOOKUP(A59,'Clasificación 06.2022'!$C:$C,1,FALSE)</f>
        <v>30111301</v>
      </c>
    </row>
    <row r="60" spans="1:5">
      <c r="A60" s="98">
        <v>303</v>
      </c>
      <c r="B60" s="77" t="s">
        <v>53</v>
      </c>
      <c r="C60" s="99">
        <v>-118887546</v>
      </c>
      <c r="D60" s="100">
        <v>-30872.51</v>
      </c>
      <c r="E60" s="61">
        <f>VLOOKUP(A60,'Clasificación 06.2022'!$C:$C,1,FALSE)</f>
        <v>303</v>
      </c>
    </row>
    <row r="61" spans="1:5">
      <c r="A61" s="98">
        <v>30311</v>
      </c>
      <c r="B61" s="98" t="s">
        <v>942</v>
      </c>
      <c r="C61" s="99">
        <v>-118887546</v>
      </c>
      <c r="D61" s="100">
        <v>-30872.51</v>
      </c>
      <c r="E61" s="61">
        <f>VLOOKUP(A61,'Clasificación 06.2022'!$C:$C,1,FALSE)</f>
        <v>30311</v>
      </c>
    </row>
    <row r="62" spans="1:5">
      <c r="A62" s="98">
        <v>303111</v>
      </c>
      <c r="B62" s="98" t="s">
        <v>942</v>
      </c>
      <c r="C62" s="99">
        <v>-118887546</v>
      </c>
      <c r="D62" s="100">
        <v>-30872.51</v>
      </c>
      <c r="E62" s="61">
        <f>VLOOKUP(A62,'Clasificación 06.2022'!$C:$C,1,FALSE)</f>
        <v>303111</v>
      </c>
    </row>
    <row r="63" spans="1:5">
      <c r="A63" s="98">
        <v>30311102</v>
      </c>
      <c r="B63" s="98" t="s">
        <v>943</v>
      </c>
      <c r="C63" s="99">
        <v>-118887546</v>
      </c>
      <c r="D63" s="100">
        <v>-30872.51</v>
      </c>
      <c r="E63" s="61">
        <f>VLOOKUP(A63,'Clasificación 06.2022'!$C:$C,1,FALSE)</f>
        <v>30311102</v>
      </c>
    </row>
    <row r="64" spans="1:5">
      <c r="A64" s="98">
        <v>4</v>
      </c>
      <c r="B64" s="98" t="s">
        <v>69</v>
      </c>
      <c r="C64" s="99">
        <v>42711944</v>
      </c>
      <c r="D64" s="100">
        <v>23434.27</v>
      </c>
      <c r="E64" s="61">
        <f>VLOOKUP(A64,'Clasificación 06.2022'!$C:$C,1,FALSE)</f>
        <v>4</v>
      </c>
    </row>
    <row r="65" spans="1:5">
      <c r="A65" s="98">
        <v>41</v>
      </c>
      <c r="B65" s="98" t="s">
        <v>13</v>
      </c>
      <c r="C65" s="99">
        <v>40277741</v>
      </c>
      <c r="D65" s="100">
        <v>5888.72</v>
      </c>
      <c r="E65" s="61">
        <f>VLOOKUP(A65,'Clasificación 06.2022'!$C:$C,1,FALSE)</f>
        <v>41</v>
      </c>
    </row>
    <row r="66" spans="1:5">
      <c r="A66" s="98">
        <v>413</v>
      </c>
      <c r="B66" s="98" t="s">
        <v>992</v>
      </c>
      <c r="C66" s="99">
        <v>40277741</v>
      </c>
      <c r="D66" s="100">
        <v>5888.72</v>
      </c>
      <c r="E66" s="61">
        <f>VLOOKUP(A66,'Clasificación 06.2022'!$C:$C,1,FALSE)</f>
        <v>413</v>
      </c>
    </row>
    <row r="67" spans="1:5">
      <c r="A67" s="98">
        <v>41301</v>
      </c>
      <c r="B67" s="98" t="s">
        <v>993</v>
      </c>
      <c r="C67" s="99">
        <v>40273973</v>
      </c>
      <c r="D67" s="100">
        <v>5888.12</v>
      </c>
      <c r="E67" s="61">
        <f>VLOOKUP(A67,'Clasificación 06.2022'!$C:$C,1,FALSE)</f>
        <v>41301</v>
      </c>
    </row>
    <row r="68" spans="1:5">
      <c r="A68" s="98">
        <v>413011</v>
      </c>
      <c r="B68" s="98" t="s">
        <v>993</v>
      </c>
      <c r="C68" s="99">
        <v>40273973</v>
      </c>
      <c r="D68" s="100">
        <v>5888.12</v>
      </c>
      <c r="E68" s="61">
        <f>VLOOKUP(A68,'Clasificación 06.2022'!$C:$C,1,FALSE)</f>
        <v>413011</v>
      </c>
    </row>
    <row r="69" spans="1:5">
      <c r="A69" s="98">
        <v>41301105</v>
      </c>
      <c r="B69" s="98" t="s">
        <v>977</v>
      </c>
      <c r="C69" s="99">
        <v>40273973</v>
      </c>
      <c r="D69" s="100">
        <v>5888.12</v>
      </c>
      <c r="E69" s="61">
        <f>VLOOKUP(A69,'Clasificación 06.2022'!$C:$C,1,FALSE)</f>
        <v>41301105</v>
      </c>
    </row>
    <row r="70" spans="1:5">
      <c r="A70" s="98">
        <v>41302</v>
      </c>
      <c r="B70" s="98" t="s">
        <v>994</v>
      </c>
      <c r="C70" s="99">
        <v>3768</v>
      </c>
      <c r="D70" s="100">
        <v>0.6</v>
      </c>
      <c r="E70" s="61">
        <f>VLOOKUP(A70,'Clasificación 06.2022'!$C:$C,1,FALSE)</f>
        <v>41302</v>
      </c>
    </row>
    <row r="71" spans="1:5">
      <c r="A71" s="98">
        <v>413021</v>
      </c>
      <c r="B71" s="98" t="s">
        <v>995</v>
      </c>
      <c r="C71" s="99">
        <v>3768</v>
      </c>
      <c r="D71" s="100">
        <v>0.6</v>
      </c>
      <c r="E71" s="61">
        <f>VLOOKUP(A71,'Clasificación 06.2022'!$C:$C,1,FALSE)</f>
        <v>413021</v>
      </c>
    </row>
    <row r="72" spans="1:5">
      <c r="A72" s="98">
        <v>41302117</v>
      </c>
      <c r="B72" s="98" t="s">
        <v>996</v>
      </c>
      <c r="C72" s="99">
        <v>3768</v>
      </c>
      <c r="D72" s="100">
        <v>0.6</v>
      </c>
      <c r="E72" s="61">
        <f>VLOOKUP(A72,'Clasificación 06.2022'!$C:$C,1,FALSE)</f>
        <v>41302117</v>
      </c>
    </row>
    <row r="73" spans="1:5">
      <c r="A73" s="98">
        <v>42</v>
      </c>
      <c r="B73" s="98" t="s">
        <v>88</v>
      </c>
      <c r="C73" s="99">
        <v>2434178</v>
      </c>
      <c r="D73" s="100">
        <v>17545.54</v>
      </c>
      <c r="E73" s="61">
        <f>VLOOKUP(A73,'Clasificación 06.2022'!$C:$C,1,FALSE)</f>
        <v>42</v>
      </c>
    </row>
    <row r="74" spans="1:5">
      <c r="A74" s="98">
        <v>422</v>
      </c>
      <c r="B74" s="98" t="s">
        <v>166</v>
      </c>
      <c r="C74" s="99">
        <v>2434178</v>
      </c>
      <c r="D74" s="100">
        <v>17545.54</v>
      </c>
      <c r="E74" s="61">
        <f>VLOOKUP(A74,'Clasificación 06.2022'!$C:$C,1,FALSE)</f>
        <v>422</v>
      </c>
    </row>
    <row r="75" spans="1:5">
      <c r="A75" s="98">
        <v>42201</v>
      </c>
      <c r="B75" s="98" t="s">
        <v>166</v>
      </c>
      <c r="C75" s="99">
        <v>2434178</v>
      </c>
      <c r="D75" s="100">
        <v>17545.54</v>
      </c>
      <c r="E75" s="61">
        <f>VLOOKUP(A75,'Clasificación 06.2022'!$C:$C,1,FALSE)</f>
        <v>42201</v>
      </c>
    </row>
    <row r="76" spans="1:5">
      <c r="A76" s="98">
        <v>422011</v>
      </c>
      <c r="B76" s="98" t="s">
        <v>166</v>
      </c>
      <c r="C76" s="99">
        <v>2434178</v>
      </c>
      <c r="D76" s="100">
        <v>17545.54</v>
      </c>
      <c r="E76" s="61">
        <f>VLOOKUP(A76,'Clasificación 06.2022'!$C:$C,1,FALSE)</f>
        <v>422011</v>
      </c>
    </row>
    <row r="77" spans="1:5">
      <c r="A77" s="98">
        <v>42201101</v>
      </c>
      <c r="B77" s="98" t="s">
        <v>369</v>
      </c>
      <c r="C77" s="99">
        <v>872063</v>
      </c>
      <c r="D77" s="100">
        <v>17441.599999999999</v>
      </c>
      <c r="E77" s="61">
        <f>VLOOKUP(A77,'Clasificación 06.2022'!$C:$C,1,FALSE)</f>
        <v>42201101</v>
      </c>
    </row>
    <row r="78" spans="1:5">
      <c r="A78" s="98">
        <v>42201102</v>
      </c>
      <c r="B78" s="98" t="s">
        <v>370</v>
      </c>
      <c r="C78" s="99">
        <v>1562115</v>
      </c>
      <c r="D78" s="100">
        <v>103.94</v>
      </c>
      <c r="E78" s="61">
        <f>VLOOKUP(A78,'Clasificación 06.2022'!$C:$C,1,FALSE)</f>
        <v>42201102</v>
      </c>
    </row>
    <row r="79" spans="1:5">
      <c r="A79" s="98">
        <v>48</v>
      </c>
      <c r="B79" s="98" t="s">
        <v>997</v>
      </c>
      <c r="C79" s="99">
        <v>25</v>
      </c>
      <c r="D79" s="100">
        <v>0.01</v>
      </c>
      <c r="E79" s="61">
        <f>VLOOKUP(A79,'Clasificación 06.2022'!$C:$C,1,FALSE)</f>
        <v>48</v>
      </c>
    </row>
    <row r="80" spans="1:5">
      <c r="A80" s="98">
        <v>481</v>
      </c>
      <c r="B80" s="98" t="s">
        <v>998</v>
      </c>
      <c r="C80" s="99">
        <v>25</v>
      </c>
      <c r="D80" s="100">
        <v>0.01</v>
      </c>
      <c r="E80" s="61">
        <f>VLOOKUP(A80,'Clasificación 06.2022'!$C:$C,1,FALSE)</f>
        <v>481</v>
      </c>
    </row>
    <row r="81" spans="1:5">
      <c r="A81" s="98">
        <v>48101</v>
      </c>
      <c r="B81" s="98" t="s">
        <v>998</v>
      </c>
      <c r="C81" s="99">
        <v>25</v>
      </c>
      <c r="D81" s="100">
        <v>0.01</v>
      </c>
      <c r="E81" s="61">
        <f>VLOOKUP(A81,'Clasificación 06.2022'!$C:$C,1,FALSE)</f>
        <v>48101</v>
      </c>
    </row>
    <row r="82" spans="1:5">
      <c r="A82" s="98">
        <v>481011</v>
      </c>
      <c r="B82" s="98" t="s">
        <v>998</v>
      </c>
      <c r="C82" s="99">
        <v>25</v>
      </c>
      <c r="D82" s="100">
        <v>0.01</v>
      </c>
      <c r="E82" s="61">
        <f>VLOOKUP(A82,'Clasificación 06.2022'!$C:$C,1,FALSE)</f>
        <v>481011</v>
      </c>
    </row>
    <row r="83" spans="1:5">
      <c r="A83" s="98">
        <v>48101102</v>
      </c>
      <c r="B83" s="98" t="s">
        <v>999</v>
      </c>
      <c r="C83" s="99">
        <v>25</v>
      </c>
      <c r="D83" s="100">
        <v>0.01</v>
      </c>
      <c r="E83" s="61">
        <f>VLOOKUP(A83,'Clasificación 06.2022'!$C:$C,1,FALSE)</f>
        <v>48101102</v>
      </c>
    </row>
    <row r="84" spans="1:5">
      <c r="A84" s="98">
        <v>5</v>
      </c>
      <c r="B84" s="98" t="s">
        <v>72</v>
      </c>
      <c r="C84" s="99">
        <v>161599490</v>
      </c>
      <c r="D84" s="100">
        <v>54306.78</v>
      </c>
      <c r="E84" s="61">
        <f>VLOOKUP(A84,'Clasificación 06.2022'!$C:$C,1,FALSE)</f>
        <v>5</v>
      </c>
    </row>
    <row r="85" spans="1:5">
      <c r="A85" s="98">
        <v>51</v>
      </c>
      <c r="B85" s="98" t="s">
        <v>163</v>
      </c>
      <c r="C85" s="99">
        <v>161599395</v>
      </c>
      <c r="D85" s="100">
        <v>54306.77</v>
      </c>
      <c r="E85" s="61">
        <f>VLOOKUP(A85,'Clasificación 06.2022'!$C:$C,1,FALSE)</f>
        <v>51</v>
      </c>
    </row>
    <row r="86" spans="1:5">
      <c r="A86" s="98">
        <v>511</v>
      </c>
      <c r="B86" s="98" t="s">
        <v>1000</v>
      </c>
      <c r="C86" s="99">
        <v>157214787</v>
      </c>
      <c r="D86" s="100">
        <v>23060.11</v>
      </c>
      <c r="E86" s="61">
        <f>VLOOKUP(A86,'Clasificación 06.2022'!$C:$C,1,FALSE)</f>
        <v>511</v>
      </c>
    </row>
    <row r="87" spans="1:5">
      <c r="A87" s="98">
        <v>513</v>
      </c>
      <c r="B87" s="98" t="s">
        <v>1001</v>
      </c>
      <c r="C87" s="99">
        <v>157214787</v>
      </c>
      <c r="D87" s="100">
        <v>23060.11</v>
      </c>
      <c r="E87" s="61">
        <f>VLOOKUP(A87,'Clasificación 06.2022'!$C:$C,1,FALSE)</f>
        <v>513</v>
      </c>
    </row>
    <row r="88" spans="1:5">
      <c r="A88" s="98">
        <v>51301</v>
      </c>
      <c r="B88" s="98" t="s">
        <v>1002</v>
      </c>
      <c r="C88" s="99">
        <v>66986111</v>
      </c>
      <c r="D88" s="100">
        <v>9828.2000000000007</v>
      </c>
      <c r="E88" s="61">
        <f>VLOOKUP(A88,'Clasificación 06.2022'!$C:$C,1,FALSE)</f>
        <v>51301</v>
      </c>
    </row>
    <row r="89" spans="1:5">
      <c r="A89" s="98">
        <v>513011</v>
      </c>
      <c r="B89" s="98" t="s">
        <v>1002</v>
      </c>
      <c r="C89" s="99">
        <v>66986111</v>
      </c>
      <c r="D89" s="100">
        <v>9828.2000000000007</v>
      </c>
      <c r="E89" s="61">
        <f>VLOOKUP(A89,'Clasificación 06.2022'!$C:$C,1,FALSE)</f>
        <v>513011</v>
      </c>
    </row>
    <row r="90" spans="1:5">
      <c r="A90" s="98">
        <v>51301101</v>
      </c>
      <c r="B90" s="98" t="s">
        <v>1003</v>
      </c>
      <c r="C90" s="99">
        <v>61833333</v>
      </c>
      <c r="D90" s="100">
        <v>9072.59</v>
      </c>
      <c r="E90" s="61">
        <f>VLOOKUP(A90,'Clasificación 06.2022'!$C:$C,1,FALSE)</f>
        <v>51301101</v>
      </c>
    </row>
    <row r="91" spans="1:5">
      <c r="A91" s="98">
        <v>51301104</v>
      </c>
      <c r="B91" s="98" t="s">
        <v>318</v>
      </c>
      <c r="C91" s="99">
        <v>5152778</v>
      </c>
      <c r="D91" s="100">
        <v>755.61</v>
      </c>
      <c r="E91" s="61">
        <f>VLOOKUP(A91,'Clasificación 06.2022'!$C:$C,1,FALSE)</f>
        <v>51301104</v>
      </c>
    </row>
    <row r="92" spans="1:5">
      <c r="A92" s="98">
        <v>51302</v>
      </c>
      <c r="B92" s="98" t="s">
        <v>1004</v>
      </c>
      <c r="C92" s="99">
        <v>10202500</v>
      </c>
      <c r="D92" s="100">
        <v>1496.97</v>
      </c>
      <c r="E92" s="61">
        <f>VLOOKUP(A92,'Clasificación 06.2022'!$C:$C,1,FALSE)</f>
        <v>51302</v>
      </c>
    </row>
    <row r="93" spans="1:5">
      <c r="A93" s="98">
        <v>513021</v>
      </c>
      <c r="B93" s="98" t="s">
        <v>1004</v>
      </c>
      <c r="C93" s="99">
        <v>10202500</v>
      </c>
      <c r="D93" s="100">
        <v>1496.97</v>
      </c>
      <c r="E93" s="61">
        <f>VLOOKUP(A93,'Clasificación 06.2022'!$C:$C,1,FALSE)</f>
        <v>513021</v>
      </c>
    </row>
    <row r="94" spans="1:5">
      <c r="A94" s="98">
        <v>51302101</v>
      </c>
      <c r="B94" s="98" t="s">
        <v>1005</v>
      </c>
      <c r="C94" s="99">
        <v>10202500</v>
      </c>
      <c r="D94" s="100">
        <v>1496.97</v>
      </c>
      <c r="E94" s="61">
        <f>VLOOKUP(A94,'Clasificación 06.2022'!$C:$C,1,FALSE)</f>
        <v>51302101</v>
      </c>
    </row>
    <row r="95" spans="1:5">
      <c r="A95" s="98">
        <v>51303</v>
      </c>
      <c r="B95" s="98" t="s">
        <v>1006</v>
      </c>
      <c r="C95" s="99">
        <v>8500000</v>
      </c>
      <c r="D95" s="100">
        <v>1248.1600000000001</v>
      </c>
      <c r="E95" s="61">
        <f>VLOOKUP(A95,'Clasificación 06.2022'!$C:$C,1,FALSE)</f>
        <v>51303</v>
      </c>
    </row>
    <row r="96" spans="1:5">
      <c r="A96" s="98">
        <v>513031</v>
      </c>
      <c r="B96" s="98" t="s">
        <v>1006</v>
      </c>
      <c r="C96" s="99">
        <v>8500000</v>
      </c>
      <c r="D96" s="100">
        <v>1248.1600000000001</v>
      </c>
      <c r="E96" s="61">
        <f>VLOOKUP(A96,'Clasificación 06.2022'!$C:$C,1,FALSE)</f>
        <v>513031</v>
      </c>
    </row>
    <row r="97" spans="1:5">
      <c r="A97" s="98">
        <v>51303101</v>
      </c>
      <c r="B97" s="98" t="s">
        <v>329</v>
      </c>
      <c r="C97" s="99">
        <v>8500000</v>
      </c>
      <c r="D97" s="100">
        <v>1248.1600000000001</v>
      </c>
      <c r="E97" s="61">
        <f>VLOOKUP(A97,'Clasificación 06.2022'!$C:$C,1,FALSE)</f>
        <v>51303101</v>
      </c>
    </row>
    <row r="98" spans="1:5">
      <c r="A98" s="98">
        <v>51304</v>
      </c>
      <c r="B98" s="98" t="s">
        <v>1007</v>
      </c>
      <c r="C98" s="99">
        <v>62864669</v>
      </c>
      <c r="D98" s="100">
        <v>9215.08</v>
      </c>
      <c r="E98" s="61">
        <f>VLOOKUP(A98,'Clasificación 06.2022'!$C:$C,1,FALSE)</f>
        <v>51304</v>
      </c>
    </row>
    <row r="99" spans="1:5">
      <c r="A99" s="98">
        <v>513041</v>
      </c>
      <c r="B99" s="98" t="s">
        <v>1007</v>
      </c>
      <c r="C99" s="99">
        <v>62864669</v>
      </c>
      <c r="D99" s="100">
        <v>9215.08</v>
      </c>
      <c r="E99" s="61">
        <f>VLOOKUP(A99,'Clasificación 06.2022'!$C:$C,1,FALSE)</f>
        <v>513041</v>
      </c>
    </row>
    <row r="100" spans="1:5">
      <c r="A100" s="98">
        <v>51304101</v>
      </c>
      <c r="B100" s="98" t="s">
        <v>319</v>
      </c>
      <c r="C100" s="99">
        <v>4078998</v>
      </c>
      <c r="D100" s="100">
        <v>600</v>
      </c>
      <c r="E100" s="61">
        <f>VLOOKUP(A100,'Clasificación 06.2022'!$C:$C,1,FALSE)</f>
        <v>51304101</v>
      </c>
    </row>
    <row r="101" spans="1:5">
      <c r="A101" s="98">
        <v>51304105</v>
      </c>
      <c r="B101" s="98" t="s">
        <v>1008</v>
      </c>
      <c r="C101" s="99">
        <v>10294763</v>
      </c>
      <c r="D101" s="100">
        <v>1500</v>
      </c>
      <c r="E101" s="61">
        <f>VLOOKUP(A101,'Clasificación 06.2022'!$C:$C,1,FALSE)</f>
        <v>51304105</v>
      </c>
    </row>
    <row r="102" spans="1:5">
      <c r="A102" s="98">
        <v>51304106</v>
      </c>
      <c r="B102" s="98" t="s">
        <v>332</v>
      </c>
      <c r="C102" s="99">
        <v>48490908</v>
      </c>
      <c r="D102" s="100">
        <v>7115.08</v>
      </c>
      <c r="E102" s="61">
        <f>VLOOKUP(A102,'Clasificación 06.2022'!$C:$C,1,FALSE)</f>
        <v>51304106</v>
      </c>
    </row>
    <row r="103" spans="1:5">
      <c r="A103" s="98">
        <v>51309</v>
      </c>
      <c r="B103" s="98" t="s">
        <v>1009</v>
      </c>
      <c r="C103" s="99">
        <v>7156000</v>
      </c>
      <c r="D103" s="100">
        <v>1054.04</v>
      </c>
      <c r="E103" s="61">
        <f>VLOOKUP(A103,'Clasificación 06.2022'!$C:$C,1,FALSE)</f>
        <v>51309</v>
      </c>
    </row>
    <row r="104" spans="1:5">
      <c r="A104" s="98">
        <v>513091</v>
      </c>
      <c r="B104" s="98" t="s">
        <v>1009</v>
      </c>
      <c r="C104" s="99">
        <v>7156000</v>
      </c>
      <c r="D104" s="100">
        <v>1054.04</v>
      </c>
      <c r="E104" s="61">
        <f>VLOOKUP(A104,'Clasificación 06.2022'!$C:$C,1,FALSE)</f>
        <v>513091</v>
      </c>
    </row>
    <row r="105" spans="1:5">
      <c r="A105" s="98">
        <v>51309102</v>
      </c>
      <c r="B105" s="98" t="s">
        <v>1010</v>
      </c>
      <c r="C105" s="99">
        <v>7156000</v>
      </c>
      <c r="D105" s="100">
        <v>1054.04</v>
      </c>
      <c r="E105" s="61">
        <f>VLOOKUP(A105,'Clasificación 06.2022'!$C:$C,1,FALSE)</f>
        <v>51309102</v>
      </c>
    </row>
    <row r="106" spans="1:5">
      <c r="A106" s="98">
        <v>51310</v>
      </c>
      <c r="B106" s="98" t="s">
        <v>1011</v>
      </c>
      <c r="C106" s="99">
        <v>1505507</v>
      </c>
      <c r="D106" s="100">
        <v>217.66</v>
      </c>
      <c r="E106" s="61">
        <f>VLOOKUP(A106,'Clasificación 06.2022'!$C:$C,1,FALSE)</f>
        <v>51310</v>
      </c>
    </row>
    <row r="107" spans="1:5">
      <c r="A107" s="98">
        <v>513101</v>
      </c>
      <c r="B107" s="98" t="s">
        <v>1011</v>
      </c>
      <c r="C107" s="99">
        <v>1505507</v>
      </c>
      <c r="D107" s="100">
        <v>217.66</v>
      </c>
      <c r="E107" s="61">
        <f>VLOOKUP(A107,'Clasificación 06.2022'!$C:$C,1,FALSE)</f>
        <v>513101</v>
      </c>
    </row>
    <row r="108" spans="1:5">
      <c r="A108" s="98">
        <v>51310199</v>
      </c>
      <c r="B108" s="98" t="s">
        <v>1012</v>
      </c>
      <c r="C108" s="99">
        <v>1505507</v>
      </c>
      <c r="D108" s="100">
        <v>217.66</v>
      </c>
      <c r="E108" s="61">
        <f>VLOOKUP(A108,'Clasificación 06.2022'!$C:$C,1,FALSE)</f>
        <v>51310199</v>
      </c>
    </row>
    <row r="109" spans="1:5">
      <c r="A109" s="98">
        <v>514</v>
      </c>
      <c r="B109" s="98" t="s">
        <v>371</v>
      </c>
      <c r="C109" s="99">
        <v>2555358</v>
      </c>
      <c r="D109" s="100">
        <v>30977.16</v>
      </c>
      <c r="E109" s="61">
        <f>VLOOKUP(A109,'Clasificación 06.2022'!$C:$C,1,FALSE)</f>
        <v>514</v>
      </c>
    </row>
    <row r="110" spans="1:5">
      <c r="A110" s="98">
        <v>51401</v>
      </c>
      <c r="B110" s="98" t="s">
        <v>372</v>
      </c>
      <c r="C110" s="99">
        <v>2555358</v>
      </c>
      <c r="D110" s="100">
        <v>30977.16</v>
      </c>
      <c r="E110" s="61">
        <f>VLOOKUP(A110,'Clasificación 06.2022'!$C:$C,1,FALSE)</f>
        <v>51401</v>
      </c>
    </row>
    <row r="111" spans="1:5">
      <c r="A111" s="98">
        <v>514013</v>
      </c>
      <c r="B111" s="98" t="s">
        <v>373</v>
      </c>
      <c r="C111" s="99">
        <v>2555358</v>
      </c>
      <c r="D111" s="100">
        <v>30977.16</v>
      </c>
      <c r="E111" s="61">
        <f>VLOOKUP(A111,'Clasificación 06.2022'!$C:$C,1,FALSE)</f>
        <v>514013</v>
      </c>
    </row>
    <row r="112" spans="1:5">
      <c r="A112" s="98">
        <v>51401301</v>
      </c>
      <c r="B112" s="98" t="s">
        <v>369</v>
      </c>
      <c r="C112" s="99">
        <v>657176</v>
      </c>
      <c r="D112" s="100">
        <v>30836.25</v>
      </c>
      <c r="E112" s="61">
        <f>VLOOKUP(A112,'Clasificación 06.2022'!$C:$C,1,FALSE)</f>
        <v>51401301</v>
      </c>
    </row>
    <row r="113" spans="1:5">
      <c r="A113" s="98">
        <v>51401302</v>
      </c>
      <c r="B113" s="98" t="s">
        <v>370</v>
      </c>
      <c r="C113" s="99">
        <v>1898182</v>
      </c>
      <c r="D113" s="100">
        <v>140.91</v>
      </c>
      <c r="E113" s="61">
        <f>VLOOKUP(A113,'Clasificación 06.2022'!$C:$C,1,FALSE)</f>
        <v>51401302</v>
      </c>
    </row>
    <row r="114" spans="1:5">
      <c r="A114" s="98">
        <v>515</v>
      </c>
      <c r="B114" s="98" t="s">
        <v>1013</v>
      </c>
      <c r="C114" s="99">
        <v>1829250</v>
      </c>
      <c r="D114" s="100">
        <v>269.5</v>
      </c>
      <c r="E114" s="61">
        <f>VLOOKUP(A114,'Clasificación 06.2022'!$C:$C,1,FALSE)</f>
        <v>515</v>
      </c>
    </row>
    <row r="115" spans="1:5">
      <c r="A115" s="98">
        <v>51501</v>
      </c>
      <c r="B115" s="98" t="s">
        <v>1014</v>
      </c>
      <c r="C115" s="99">
        <v>1829250</v>
      </c>
      <c r="D115" s="100">
        <v>269.5</v>
      </c>
      <c r="E115" s="61">
        <f>VLOOKUP(A115,'Clasificación 06.2022'!$C:$C,1,FALSE)</f>
        <v>51501</v>
      </c>
    </row>
    <row r="116" spans="1:5">
      <c r="A116" s="98">
        <v>515013</v>
      </c>
      <c r="B116" s="98" t="s">
        <v>1015</v>
      </c>
      <c r="C116" s="99">
        <v>1829250</v>
      </c>
      <c r="D116" s="100">
        <v>269.5</v>
      </c>
      <c r="E116" s="61">
        <f>VLOOKUP(A116,'Clasificación 06.2022'!$C:$C,1,FALSE)</f>
        <v>515013</v>
      </c>
    </row>
    <row r="117" spans="1:5">
      <c r="A117" s="98">
        <v>51501303</v>
      </c>
      <c r="B117" s="98" t="s">
        <v>1016</v>
      </c>
      <c r="C117" s="99">
        <v>50000</v>
      </c>
      <c r="D117" s="100">
        <v>7.43</v>
      </c>
      <c r="E117" s="61">
        <f>VLOOKUP(A117,'Clasificación 06.2022'!$C:$C,1,FALSE)</f>
        <v>51501303</v>
      </c>
    </row>
    <row r="118" spans="1:5">
      <c r="A118" s="98">
        <v>51501304</v>
      </c>
      <c r="B118" s="98" t="s">
        <v>1017</v>
      </c>
      <c r="C118" s="99">
        <v>1779250</v>
      </c>
      <c r="D118" s="100">
        <v>262.07</v>
      </c>
      <c r="E118" s="61">
        <f>VLOOKUP(A118,'Clasificación 06.2022'!$C:$C,1,FALSE)</f>
        <v>51501304</v>
      </c>
    </row>
    <row r="119" spans="1:5">
      <c r="A119" s="98">
        <v>52</v>
      </c>
      <c r="B119" s="98" t="s">
        <v>1018</v>
      </c>
      <c r="C119" s="99">
        <v>95</v>
      </c>
      <c r="D119" s="100">
        <v>0.01</v>
      </c>
      <c r="E119" s="61">
        <f>VLOOKUP(A119,'Clasificación 06.2022'!$C:$C,1,FALSE)</f>
        <v>52</v>
      </c>
    </row>
    <row r="120" spans="1:5">
      <c r="A120" s="98">
        <v>521</v>
      </c>
      <c r="B120" s="98" t="s">
        <v>1018</v>
      </c>
      <c r="C120" s="99">
        <v>95</v>
      </c>
      <c r="D120" s="100">
        <v>0.01</v>
      </c>
      <c r="E120" s="61">
        <f>VLOOKUP(A120,'Clasificación 06.2022'!$C:$C,1,FALSE)</f>
        <v>521</v>
      </c>
    </row>
    <row r="121" spans="1:5">
      <c r="A121" s="98">
        <v>52101</v>
      </c>
      <c r="B121" s="98" t="s">
        <v>1018</v>
      </c>
      <c r="C121" s="99">
        <v>95</v>
      </c>
      <c r="D121" s="100">
        <v>0.01</v>
      </c>
      <c r="E121" s="61">
        <f>VLOOKUP(A121,'Clasificación 06.2022'!$C:$C,1,FALSE)</f>
        <v>52101</v>
      </c>
    </row>
    <row r="122" spans="1:5">
      <c r="A122" s="98">
        <v>521011</v>
      </c>
      <c r="B122" s="98" t="s">
        <v>1018</v>
      </c>
      <c r="C122" s="99">
        <v>95</v>
      </c>
      <c r="D122" s="100">
        <v>0.01</v>
      </c>
      <c r="E122" s="61">
        <f>VLOOKUP(A122,'Clasificación 06.2022'!$C:$C,1,FALSE)</f>
        <v>521011</v>
      </c>
    </row>
    <row r="123" spans="1:5">
      <c r="A123" s="98">
        <v>52101101</v>
      </c>
      <c r="B123" s="98" t="s">
        <v>1019</v>
      </c>
      <c r="C123" s="99">
        <v>95</v>
      </c>
      <c r="D123" s="100">
        <v>0.01</v>
      </c>
      <c r="E123" s="61">
        <f>VLOOKUP(A123,'Clasificación 06.2022'!$C:$C,1,FALSE)</f>
        <v>52101101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5EDE7-8D6D-4E95-9097-23BC1F060892}">
  <sheetPr>
    <tabColor rgb="FF006699"/>
  </sheetPr>
  <dimension ref="A1:J797"/>
  <sheetViews>
    <sheetView showGridLines="0" zoomScaleNormal="100" workbookViewId="0">
      <pane ySplit="4" topLeftCell="A646" activePane="bottomLeft" state="frozen"/>
      <selection activeCell="D143" sqref="D143"/>
      <selection pane="bottomLeft" activeCell="D143" sqref="D143"/>
    </sheetView>
  </sheetViews>
  <sheetFormatPr baseColWidth="10" defaultColWidth="41.6640625" defaultRowHeight="12"/>
  <cols>
    <col min="1" max="1" width="12.109375" style="142" customWidth="1"/>
    <col min="2" max="2" width="40" style="142" customWidth="1"/>
    <col min="3" max="3" width="14.5546875" style="102" customWidth="1"/>
    <col min="4" max="4" width="61.33203125" style="102" bestFit="1" customWidth="1"/>
    <col min="5" max="5" width="8.5546875" style="103" customWidth="1"/>
    <col min="6" max="6" width="7.109375" style="103" customWidth="1"/>
    <col min="7" max="7" width="18.33203125" style="142" customWidth="1"/>
    <col min="8" max="8" width="5" style="142" customWidth="1"/>
    <col min="9" max="9" width="17" style="142" customWidth="1"/>
    <col min="10" max="10" width="12.6640625" style="142" customWidth="1"/>
    <col min="11" max="16384" width="41.6640625" style="142"/>
  </cols>
  <sheetData>
    <row r="1" spans="1:10">
      <c r="B1" s="101" t="s">
        <v>109</v>
      </c>
      <c r="I1" s="104"/>
    </row>
    <row r="2" spans="1:10">
      <c r="B2" s="105" t="s">
        <v>110</v>
      </c>
      <c r="I2" s="104"/>
    </row>
    <row r="3" spans="1:10">
      <c r="I3" s="106"/>
      <c r="J3" s="106"/>
    </row>
    <row r="4" spans="1:10" s="103" customFormat="1" ht="11.4" customHeight="1">
      <c r="A4" s="107" t="s">
        <v>24</v>
      </c>
      <c r="B4" s="107" t="s">
        <v>25</v>
      </c>
      <c r="C4" s="107" t="s">
        <v>71</v>
      </c>
      <c r="D4" s="107" t="s">
        <v>1</v>
      </c>
      <c r="E4" s="107" t="s">
        <v>2</v>
      </c>
      <c r="F4" s="107" t="s">
        <v>108</v>
      </c>
      <c r="G4" s="107" t="s">
        <v>74</v>
      </c>
      <c r="H4" s="107"/>
      <c r="I4" s="107" t="s">
        <v>75</v>
      </c>
      <c r="J4" s="107"/>
    </row>
    <row r="5" spans="1:10" s="92" customFormat="1">
      <c r="A5" s="108" t="s">
        <v>3</v>
      </c>
      <c r="B5" s="109"/>
      <c r="C5" s="110">
        <v>1</v>
      </c>
      <c r="D5" s="111" t="s">
        <v>3</v>
      </c>
      <c r="E5" s="112" t="s">
        <v>6</v>
      </c>
      <c r="F5" s="113" t="s">
        <v>940</v>
      </c>
      <c r="G5" s="114">
        <v>0</v>
      </c>
      <c r="H5" s="115"/>
      <c r="I5" s="116">
        <v>0</v>
      </c>
      <c r="J5" s="115"/>
    </row>
    <row r="6" spans="1:10" s="92" customFormat="1">
      <c r="A6" s="108" t="s">
        <v>3</v>
      </c>
      <c r="B6" s="109"/>
      <c r="C6" s="110">
        <v>11</v>
      </c>
      <c r="D6" s="111" t="s">
        <v>374</v>
      </c>
      <c r="E6" s="112" t="s">
        <v>6</v>
      </c>
      <c r="F6" s="113" t="s">
        <v>940</v>
      </c>
      <c r="G6" s="114">
        <v>0</v>
      </c>
      <c r="H6" s="115"/>
      <c r="I6" s="116">
        <v>0</v>
      </c>
      <c r="J6" s="115"/>
    </row>
    <row r="7" spans="1:10" s="92" customFormat="1">
      <c r="A7" s="108" t="s">
        <v>3</v>
      </c>
      <c r="B7" s="109"/>
      <c r="C7" s="110">
        <v>111</v>
      </c>
      <c r="D7" s="111" t="s">
        <v>375</v>
      </c>
      <c r="E7" s="112" t="s">
        <v>6</v>
      </c>
      <c r="F7" s="113" t="s">
        <v>940</v>
      </c>
      <c r="G7" s="114">
        <v>0</v>
      </c>
      <c r="H7" s="115"/>
      <c r="I7" s="116">
        <v>0</v>
      </c>
      <c r="J7" s="115"/>
    </row>
    <row r="8" spans="1:10" s="92" customFormat="1">
      <c r="A8" s="108" t="s">
        <v>3</v>
      </c>
      <c r="B8" s="109"/>
      <c r="C8" s="110">
        <v>11111</v>
      </c>
      <c r="D8" s="111" t="s">
        <v>376</v>
      </c>
      <c r="E8" s="112" t="s">
        <v>6</v>
      </c>
      <c r="F8" s="113" t="s">
        <v>940</v>
      </c>
      <c r="G8" s="114">
        <v>0</v>
      </c>
      <c r="H8" s="115"/>
      <c r="I8" s="116">
        <v>0</v>
      </c>
      <c r="J8" s="115"/>
    </row>
    <row r="9" spans="1:10" s="92" customFormat="1">
      <c r="A9" s="108" t="s">
        <v>3</v>
      </c>
      <c r="B9" s="109"/>
      <c r="C9" s="110">
        <v>111111</v>
      </c>
      <c r="D9" s="111" t="s">
        <v>377</v>
      </c>
      <c r="E9" s="112" t="s">
        <v>6</v>
      </c>
      <c r="F9" s="113" t="s">
        <v>940</v>
      </c>
      <c r="G9" s="114">
        <v>0</v>
      </c>
      <c r="H9" s="115"/>
      <c r="I9" s="116">
        <v>0</v>
      </c>
      <c r="J9" s="115"/>
    </row>
    <row r="10" spans="1:10" s="272" customFormat="1">
      <c r="A10" s="266" t="s">
        <v>3</v>
      </c>
      <c r="B10" s="267" t="s">
        <v>15</v>
      </c>
      <c r="C10" s="268">
        <v>11111101</v>
      </c>
      <c r="D10" s="269" t="s">
        <v>378</v>
      </c>
      <c r="E10" s="270" t="s">
        <v>6</v>
      </c>
      <c r="F10" s="271" t="s">
        <v>941</v>
      </c>
      <c r="G10" s="117">
        <v>2000000</v>
      </c>
      <c r="H10" s="118"/>
      <c r="I10" s="119">
        <v>292.49</v>
      </c>
      <c r="J10" s="118"/>
    </row>
    <row r="11" spans="1:10" s="272" customFormat="1">
      <c r="A11" s="266" t="s">
        <v>3</v>
      </c>
      <c r="B11" s="267"/>
      <c r="C11" s="268">
        <v>11111102</v>
      </c>
      <c r="D11" s="269" t="s">
        <v>379</v>
      </c>
      <c r="E11" s="270" t="s">
        <v>6</v>
      </c>
      <c r="F11" s="271" t="s">
        <v>941</v>
      </c>
      <c r="G11" s="117">
        <v>0</v>
      </c>
      <c r="H11" s="118"/>
      <c r="I11" s="119">
        <v>0</v>
      </c>
      <c r="J11" s="118"/>
    </row>
    <row r="12" spans="1:10" s="92" customFormat="1">
      <c r="A12" s="108" t="s">
        <v>3</v>
      </c>
      <c r="B12" s="109"/>
      <c r="C12" s="110">
        <v>11114</v>
      </c>
      <c r="D12" s="111" t="s">
        <v>380</v>
      </c>
      <c r="E12" s="112" t="s">
        <v>6</v>
      </c>
      <c r="F12" s="113" t="s">
        <v>940</v>
      </c>
      <c r="G12" s="114">
        <v>0</v>
      </c>
      <c r="H12" s="115"/>
      <c r="I12" s="116">
        <v>0</v>
      </c>
      <c r="J12" s="115"/>
    </row>
    <row r="13" spans="1:10" s="92" customFormat="1">
      <c r="A13" s="108" t="s">
        <v>3</v>
      </c>
      <c r="B13" s="109"/>
      <c r="C13" s="110">
        <v>111141</v>
      </c>
      <c r="D13" s="111" t="s">
        <v>381</v>
      </c>
      <c r="E13" s="112" t="s">
        <v>6</v>
      </c>
      <c r="F13" s="113" t="s">
        <v>940</v>
      </c>
      <c r="G13" s="114">
        <v>0</v>
      </c>
      <c r="H13" s="115"/>
      <c r="I13" s="116">
        <v>0</v>
      </c>
      <c r="J13" s="115"/>
    </row>
    <row r="14" spans="1:10" s="272" customFormat="1">
      <c r="A14" s="266" t="s">
        <v>3</v>
      </c>
      <c r="B14" s="267" t="s">
        <v>16</v>
      </c>
      <c r="C14" s="268">
        <v>11114101</v>
      </c>
      <c r="D14" s="269" t="s">
        <v>960</v>
      </c>
      <c r="E14" s="270" t="s">
        <v>6</v>
      </c>
      <c r="F14" s="271" t="s">
        <v>941</v>
      </c>
      <c r="G14" s="117">
        <v>290485639</v>
      </c>
      <c r="H14" s="118"/>
      <c r="I14" s="119">
        <v>42481.700000001118</v>
      </c>
      <c r="J14" s="118"/>
    </row>
    <row r="15" spans="1:10" s="272" customFormat="1">
      <c r="A15" s="266" t="s">
        <v>3</v>
      </c>
      <c r="B15" s="267" t="s">
        <v>16</v>
      </c>
      <c r="C15" s="268">
        <v>11114102</v>
      </c>
      <c r="D15" s="269" t="s">
        <v>961</v>
      </c>
      <c r="E15" s="270" t="s">
        <v>70</v>
      </c>
      <c r="F15" s="271" t="s">
        <v>941</v>
      </c>
      <c r="G15" s="117">
        <v>0</v>
      </c>
      <c r="H15" s="118"/>
      <c r="I15" s="119">
        <v>0</v>
      </c>
      <c r="J15" s="118"/>
    </row>
    <row r="16" spans="1:10" s="92" customFormat="1">
      <c r="A16" s="108" t="s">
        <v>3</v>
      </c>
      <c r="B16" s="109"/>
      <c r="C16" s="110">
        <v>111142</v>
      </c>
      <c r="D16" s="111" t="s">
        <v>383</v>
      </c>
      <c r="E16" s="112" t="s">
        <v>6</v>
      </c>
      <c r="F16" s="113" t="s">
        <v>940</v>
      </c>
      <c r="G16" s="114">
        <v>0</v>
      </c>
      <c r="H16" s="115"/>
      <c r="I16" s="116">
        <v>0</v>
      </c>
      <c r="J16" s="115"/>
    </row>
    <row r="17" spans="1:10" s="272" customFormat="1">
      <c r="A17" s="266" t="s">
        <v>3</v>
      </c>
      <c r="B17" s="267"/>
      <c r="C17" s="268">
        <v>11114201</v>
      </c>
      <c r="D17" s="269" t="s">
        <v>382</v>
      </c>
      <c r="E17" s="270" t="s">
        <v>6</v>
      </c>
      <c r="F17" s="271" t="s">
        <v>941</v>
      </c>
      <c r="G17" s="117">
        <v>0</v>
      </c>
      <c r="H17" s="118"/>
      <c r="I17" s="119">
        <v>0</v>
      </c>
      <c r="J17" s="118"/>
    </row>
    <row r="18" spans="1:10" s="272" customFormat="1">
      <c r="A18" s="266" t="s">
        <v>3</v>
      </c>
      <c r="B18" s="267"/>
      <c r="C18" s="268">
        <v>11114202</v>
      </c>
      <c r="D18" s="269" t="s">
        <v>382</v>
      </c>
      <c r="E18" s="270" t="s">
        <v>70</v>
      </c>
      <c r="F18" s="271" t="s">
        <v>941</v>
      </c>
      <c r="G18" s="117">
        <v>0</v>
      </c>
      <c r="H18" s="118"/>
      <c r="I18" s="119">
        <v>0</v>
      </c>
      <c r="J18" s="118"/>
    </row>
    <row r="19" spans="1:10" s="92" customFormat="1">
      <c r="A19" s="108" t="s">
        <v>3</v>
      </c>
      <c r="B19" s="109"/>
      <c r="C19" s="110">
        <v>111143</v>
      </c>
      <c r="D19" s="111" t="s">
        <v>384</v>
      </c>
      <c r="E19" s="112" t="s">
        <v>70</v>
      </c>
      <c r="F19" s="113" t="s">
        <v>940</v>
      </c>
      <c r="G19" s="114">
        <v>0</v>
      </c>
      <c r="H19" s="115"/>
      <c r="I19" s="116">
        <v>0</v>
      </c>
      <c r="J19" s="115"/>
    </row>
    <row r="20" spans="1:10" s="272" customFormat="1">
      <c r="A20" s="266" t="s">
        <v>3</v>
      </c>
      <c r="B20" s="267"/>
      <c r="C20" s="268">
        <v>11114302</v>
      </c>
      <c r="D20" s="269" t="s">
        <v>382</v>
      </c>
      <c r="E20" s="270" t="s">
        <v>70</v>
      </c>
      <c r="F20" s="271" t="s">
        <v>941</v>
      </c>
      <c r="G20" s="117">
        <v>0</v>
      </c>
      <c r="H20" s="118"/>
      <c r="I20" s="119">
        <v>0</v>
      </c>
      <c r="J20" s="118"/>
    </row>
    <row r="21" spans="1:10" s="92" customFormat="1">
      <c r="A21" s="108" t="s">
        <v>3</v>
      </c>
      <c r="B21" s="109"/>
      <c r="C21" s="110">
        <v>112</v>
      </c>
      <c r="D21" s="111" t="s">
        <v>385</v>
      </c>
      <c r="E21" s="112" t="s">
        <v>6</v>
      </c>
      <c r="F21" s="113" t="s">
        <v>940</v>
      </c>
      <c r="G21" s="114">
        <v>0</v>
      </c>
      <c r="H21" s="115"/>
      <c r="I21" s="116">
        <v>0</v>
      </c>
      <c r="J21" s="115"/>
    </row>
    <row r="22" spans="1:10" s="92" customFormat="1">
      <c r="A22" s="108" t="s">
        <v>3</v>
      </c>
      <c r="B22" s="109"/>
      <c r="C22" s="110">
        <v>11202</v>
      </c>
      <c r="D22" s="111" t="s">
        <v>386</v>
      </c>
      <c r="E22" s="112" t="s">
        <v>6</v>
      </c>
      <c r="F22" s="113" t="s">
        <v>940</v>
      </c>
      <c r="G22" s="114">
        <v>0</v>
      </c>
      <c r="H22" s="115"/>
      <c r="I22" s="116">
        <v>0</v>
      </c>
      <c r="J22" s="115"/>
    </row>
    <row r="23" spans="1:10" s="92" customFormat="1">
      <c r="A23" s="108" t="s">
        <v>3</v>
      </c>
      <c r="B23" s="109"/>
      <c r="C23" s="110">
        <v>112021</v>
      </c>
      <c r="D23" s="111" t="s">
        <v>387</v>
      </c>
      <c r="E23" s="112" t="s">
        <v>6</v>
      </c>
      <c r="F23" s="113" t="s">
        <v>940</v>
      </c>
      <c r="G23" s="114">
        <v>0</v>
      </c>
      <c r="H23" s="115"/>
      <c r="I23" s="116">
        <v>0</v>
      </c>
      <c r="J23" s="115"/>
    </row>
    <row r="24" spans="1:10" s="272" customFormat="1">
      <c r="A24" s="266" t="s">
        <v>3</v>
      </c>
      <c r="B24" s="267"/>
      <c r="C24" s="268">
        <v>11202101</v>
      </c>
      <c r="D24" s="269" t="s">
        <v>388</v>
      </c>
      <c r="E24" s="270" t="s">
        <v>6</v>
      </c>
      <c r="F24" s="271" t="s">
        <v>941</v>
      </c>
      <c r="G24" s="117">
        <v>0</v>
      </c>
      <c r="H24" s="118"/>
      <c r="I24" s="119">
        <v>0</v>
      </c>
      <c r="J24" s="118"/>
    </row>
    <row r="25" spans="1:10" s="272" customFormat="1">
      <c r="A25" s="266" t="s">
        <v>3</v>
      </c>
      <c r="B25" s="267"/>
      <c r="C25" s="268">
        <v>11202102</v>
      </c>
      <c r="D25" s="269" t="s">
        <v>389</v>
      </c>
      <c r="E25" s="270" t="s">
        <v>70</v>
      </c>
      <c r="F25" s="271" t="s">
        <v>941</v>
      </c>
      <c r="G25" s="117">
        <v>0</v>
      </c>
      <c r="H25" s="118"/>
      <c r="I25" s="119">
        <v>0</v>
      </c>
      <c r="J25" s="118"/>
    </row>
    <row r="26" spans="1:10" s="92" customFormat="1">
      <c r="A26" s="108" t="s">
        <v>3</v>
      </c>
      <c r="B26" s="109"/>
      <c r="C26" s="110">
        <v>112022</v>
      </c>
      <c r="D26" s="111" t="s">
        <v>390</v>
      </c>
      <c r="E26" s="112" t="s">
        <v>6</v>
      </c>
      <c r="F26" s="113" t="s">
        <v>940</v>
      </c>
      <c r="G26" s="114">
        <v>0</v>
      </c>
      <c r="H26" s="115"/>
      <c r="I26" s="116">
        <v>0</v>
      </c>
      <c r="J26" s="115"/>
    </row>
    <row r="27" spans="1:10" s="272" customFormat="1">
      <c r="A27" s="266" t="s">
        <v>3</v>
      </c>
      <c r="B27" s="267"/>
      <c r="C27" s="268">
        <v>11202201</v>
      </c>
      <c r="D27" s="269" t="s">
        <v>391</v>
      </c>
      <c r="E27" s="270" t="s">
        <v>6</v>
      </c>
      <c r="F27" s="271" t="s">
        <v>941</v>
      </c>
      <c r="G27" s="117">
        <v>0</v>
      </c>
      <c r="H27" s="118"/>
      <c r="I27" s="119">
        <v>0</v>
      </c>
      <c r="J27" s="118"/>
    </row>
    <row r="28" spans="1:10" s="272" customFormat="1">
      <c r="A28" s="266" t="s">
        <v>3</v>
      </c>
      <c r="B28" s="267"/>
      <c r="C28" s="268">
        <v>11202202</v>
      </c>
      <c r="D28" s="269" t="s">
        <v>392</v>
      </c>
      <c r="E28" s="270" t="s">
        <v>70</v>
      </c>
      <c r="F28" s="271" t="s">
        <v>941</v>
      </c>
      <c r="G28" s="117">
        <v>0</v>
      </c>
      <c r="H28" s="118"/>
      <c r="I28" s="119">
        <v>0</v>
      </c>
      <c r="J28" s="118"/>
    </row>
    <row r="29" spans="1:10" s="92" customFormat="1">
      <c r="A29" s="108" t="s">
        <v>3</v>
      </c>
      <c r="B29" s="109"/>
      <c r="C29" s="110">
        <v>11203</v>
      </c>
      <c r="D29" s="111" t="s">
        <v>393</v>
      </c>
      <c r="E29" s="112" t="s">
        <v>6</v>
      </c>
      <c r="F29" s="113" t="s">
        <v>940</v>
      </c>
      <c r="G29" s="114">
        <v>0</v>
      </c>
      <c r="H29" s="115"/>
      <c r="I29" s="116">
        <v>0</v>
      </c>
      <c r="J29" s="115"/>
    </row>
    <row r="30" spans="1:10" s="92" customFormat="1">
      <c r="A30" s="108" t="s">
        <v>3</v>
      </c>
      <c r="B30" s="109"/>
      <c r="C30" s="110">
        <v>112031</v>
      </c>
      <c r="D30" s="111" t="s">
        <v>394</v>
      </c>
      <c r="E30" s="112" t="s">
        <v>6</v>
      </c>
      <c r="F30" s="113" t="s">
        <v>940</v>
      </c>
      <c r="G30" s="114">
        <v>0</v>
      </c>
      <c r="H30" s="115"/>
      <c r="I30" s="116">
        <v>0</v>
      </c>
      <c r="J30" s="115"/>
    </row>
    <row r="31" spans="1:10" s="272" customFormat="1">
      <c r="A31" s="266" t="s">
        <v>3</v>
      </c>
      <c r="B31" s="267"/>
      <c r="C31" s="268">
        <v>11203101</v>
      </c>
      <c r="D31" s="269" t="s">
        <v>395</v>
      </c>
      <c r="E31" s="270" t="s">
        <v>6</v>
      </c>
      <c r="F31" s="271" t="s">
        <v>941</v>
      </c>
      <c r="G31" s="117">
        <v>0</v>
      </c>
      <c r="H31" s="118"/>
      <c r="I31" s="119">
        <v>0</v>
      </c>
      <c r="J31" s="118"/>
    </row>
    <row r="32" spans="1:10" s="272" customFormat="1">
      <c r="A32" s="266" t="s">
        <v>3</v>
      </c>
      <c r="B32" s="267"/>
      <c r="C32" s="268">
        <v>11203102</v>
      </c>
      <c r="D32" s="269" t="s">
        <v>395</v>
      </c>
      <c r="E32" s="270" t="s">
        <v>70</v>
      </c>
      <c r="F32" s="271" t="s">
        <v>941</v>
      </c>
      <c r="G32" s="117">
        <v>0</v>
      </c>
      <c r="H32" s="118"/>
      <c r="I32" s="119">
        <v>0</v>
      </c>
      <c r="J32" s="118"/>
    </row>
    <row r="33" spans="1:10" s="92" customFormat="1">
      <c r="A33" s="108" t="s">
        <v>3</v>
      </c>
      <c r="B33" s="109"/>
      <c r="C33" s="110">
        <v>112032</v>
      </c>
      <c r="D33" s="111" t="s">
        <v>396</v>
      </c>
      <c r="E33" s="112" t="s">
        <v>6</v>
      </c>
      <c r="F33" s="113" t="s">
        <v>940</v>
      </c>
      <c r="G33" s="114">
        <v>0</v>
      </c>
      <c r="H33" s="115"/>
      <c r="I33" s="116">
        <v>0</v>
      </c>
      <c r="J33" s="115"/>
    </row>
    <row r="34" spans="1:10" s="272" customFormat="1">
      <c r="A34" s="266" t="s">
        <v>3</v>
      </c>
      <c r="B34" s="267"/>
      <c r="C34" s="268">
        <v>11203201</v>
      </c>
      <c r="D34" s="269" t="s">
        <v>397</v>
      </c>
      <c r="E34" s="270" t="s">
        <v>6</v>
      </c>
      <c r="F34" s="271" t="s">
        <v>941</v>
      </c>
      <c r="G34" s="117">
        <v>0</v>
      </c>
      <c r="H34" s="118"/>
      <c r="I34" s="119">
        <v>0</v>
      </c>
      <c r="J34" s="118"/>
    </row>
    <row r="35" spans="1:10" s="272" customFormat="1">
      <c r="A35" s="266" t="s">
        <v>3</v>
      </c>
      <c r="B35" s="267"/>
      <c r="C35" s="268">
        <v>11203202</v>
      </c>
      <c r="D35" s="269" t="s">
        <v>398</v>
      </c>
      <c r="E35" s="270" t="s">
        <v>6</v>
      </c>
      <c r="F35" s="271" t="s">
        <v>941</v>
      </c>
      <c r="G35" s="117">
        <v>0</v>
      </c>
      <c r="H35" s="118"/>
      <c r="I35" s="119">
        <v>0</v>
      </c>
      <c r="J35" s="118"/>
    </row>
    <row r="36" spans="1:10" s="92" customFormat="1">
      <c r="A36" s="108" t="s">
        <v>3</v>
      </c>
      <c r="B36" s="109"/>
      <c r="C36" s="110">
        <v>11210</v>
      </c>
      <c r="D36" s="111" t="s">
        <v>399</v>
      </c>
      <c r="E36" s="112" t="s">
        <v>6</v>
      </c>
      <c r="F36" s="113" t="s">
        <v>940</v>
      </c>
      <c r="G36" s="114">
        <v>0</v>
      </c>
      <c r="H36" s="115"/>
      <c r="I36" s="116">
        <v>0</v>
      </c>
      <c r="J36" s="115"/>
    </row>
    <row r="37" spans="1:10" s="92" customFormat="1">
      <c r="A37" s="108" t="s">
        <v>3</v>
      </c>
      <c r="B37" s="109"/>
      <c r="C37" s="110">
        <v>112101</v>
      </c>
      <c r="D37" s="111" t="s">
        <v>400</v>
      </c>
      <c r="E37" s="112" t="s">
        <v>6</v>
      </c>
      <c r="F37" s="113" t="s">
        <v>940</v>
      </c>
      <c r="G37" s="114">
        <v>0</v>
      </c>
      <c r="H37" s="115"/>
      <c r="I37" s="116">
        <v>0</v>
      </c>
      <c r="J37" s="115"/>
    </row>
    <row r="38" spans="1:10" s="272" customFormat="1">
      <c r="A38" s="266" t="s">
        <v>3</v>
      </c>
      <c r="B38" s="267"/>
      <c r="C38" s="268">
        <v>11210101</v>
      </c>
      <c r="D38" s="269" t="s">
        <v>401</v>
      </c>
      <c r="E38" s="270" t="s">
        <v>6</v>
      </c>
      <c r="F38" s="271" t="s">
        <v>941</v>
      </c>
      <c r="G38" s="117">
        <v>0</v>
      </c>
      <c r="H38" s="118"/>
      <c r="I38" s="119">
        <v>0</v>
      </c>
      <c r="J38" s="118"/>
    </row>
    <row r="39" spans="1:10" s="272" customFormat="1">
      <c r="A39" s="266" t="s">
        <v>3</v>
      </c>
      <c r="B39" s="267"/>
      <c r="C39" s="268">
        <v>11210102</v>
      </c>
      <c r="D39" s="269" t="s">
        <v>402</v>
      </c>
      <c r="E39" s="270" t="s">
        <v>70</v>
      </c>
      <c r="F39" s="271" t="s">
        <v>941</v>
      </c>
      <c r="G39" s="117">
        <v>0</v>
      </c>
      <c r="H39" s="118"/>
      <c r="I39" s="119">
        <v>0</v>
      </c>
      <c r="J39" s="118"/>
    </row>
    <row r="40" spans="1:10" s="92" customFormat="1">
      <c r="A40" s="108" t="s">
        <v>3</v>
      </c>
      <c r="B40" s="109"/>
      <c r="C40" s="110">
        <v>11211</v>
      </c>
      <c r="D40" s="111" t="s">
        <v>403</v>
      </c>
      <c r="E40" s="112" t="s">
        <v>6</v>
      </c>
      <c r="F40" s="113" t="s">
        <v>940</v>
      </c>
      <c r="G40" s="114">
        <v>0</v>
      </c>
      <c r="H40" s="115"/>
      <c r="I40" s="116">
        <v>0</v>
      </c>
      <c r="J40" s="115"/>
    </row>
    <row r="41" spans="1:10" s="92" customFormat="1">
      <c r="A41" s="108" t="s">
        <v>3</v>
      </c>
      <c r="B41" s="109"/>
      <c r="C41" s="110">
        <v>112111</v>
      </c>
      <c r="D41" s="111" t="s">
        <v>404</v>
      </c>
      <c r="E41" s="112" t="s">
        <v>6</v>
      </c>
      <c r="F41" s="113" t="s">
        <v>940</v>
      </c>
      <c r="G41" s="114">
        <v>0</v>
      </c>
      <c r="H41" s="115"/>
      <c r="I41" s="116">
        <v>0</v>
      </c>
      <c r="J41" s="115"/>
    </row>
    <row r="42" spans="1:10" s="272" customFormat="1">
      <c r="A42" s="266" t="s">
        <v>3</v>
      </c>
      <c r="B42" s="267"/>
      <c r="C42" s="268">
        <v>11211101</v>
      </c>
      <c r="D42" s="269" t="s">
        <v>405</v>
      </c>
      <c r="E42" s="270" t="s">
        <v>6</v>
      </c>
      <c r="F42" s="271" t="s">
        <v>941</v>
      </c>
      <c r="G42" s="117">
        <v>0</v>
      </c>
      <c r="H42" s="118"/>
      <c r="I42" s="119">
        <v>0</v>
      </c>
      <c r="J42" s="118"/>
    </row>
    <row r="43" spans="1:10" s="272" customFormat="1">
      <c r="A43" s="266" t="s">
        <v>3</v>
      </c>
      <c r="B43" s="267" t="s">
        <v>298</v>
      </c>
      <c r="C43" s="268">
        <v>11211102</v>
      </c>
      <c r="D43" s="269" t="s">
        <v>406</v>
      </c>
      <c r="E43" s="270" t="s">
        <v>6</v>
      </c>
      <c r="F43" s="271" t="s">
        <v>941</v>
      </c>
      <c r="G43" s="117">
        <v>78283533</v>
      </c>
      <c r="H43" s="118"/>
      <c r="I43" s="119">
        <v>11448.480000000001</v>
      </c>
      <c r="J43" s="118"/>
    </row>
    <row r="44" spans="1:10" s="272" customFormat="1">
      <c r="A44" s="266" t="s">
        <v>3</v>
      </c>
      <c r="B44" s="267"/>
      <c r="C44" s="268">
        <v>11211103</v>
      </c>
      <c r="D44" s="269" t="s">
        <v>407</v>
      </c>
      <c r="E44" s="270" t="s">
        <v>6</v>
      </c>
      <c r="F44" s="271" t="s">
        <v>941</v>
      </c>
      <c r="G44" s="117">
        <v>0</v>
      </c>
      <c r="H44" s="118"/>
      <c r="I44" s="119">
        <v>0</v>
      </c>
      <c r="J44" s="118"/>
    </row>
    <row r="45" spans="1:10" s="272" customFormat="1">
      <c r="A45" s="266" t="s">
        <v>3</v>
      </c>
      <c r="B45" s="267"/>
      <c r="C45" s="268">
        <v>11211104</v>
      </c>
      <c r="D45" s="269" t="s">
        <v>408</v>
      </c>
      <c r="E45" s="270" t="s">
        <v>6</v>
      </c>
      <c r="F45" s="271" t="s">
        <v>941</v>
      </c>
      <c r="G45" s="117">
        <v>0</v>
      </c>
      <c r="H45" s="118"/>
      <c r="I45" s="119">
        <v>0</v>
      </c>
      <c r="J45" s="118"/>
    </row>
    <row r="46" spans="1:10" s="272" customFormat="1">
      <c r="A46" s="266" t="s">
        <v>3</v>
      </c>
      <c r="B46" s="267"/>
      <c r="C46" s="268">
        <v>11211105</v>
      </c>
      <c r="D46" s="269" t="s">
        <v>409</v>
      </c>
      <c r="E46" s="270" t="s">
        <v>6</v>
      </c>
      <c r="F46" s="271" t="s">
        <v>941</v>
      </c>
      <c r="G46" s="117">
        <v>0</v>
      </c>
      <c r="H46" s="118"/>
      <c r="I46" s="119">
        <v>0</v>
      </c>
      <c r="J46" s="118"/>
    </row>
    <row r="47" spans="1:10" s="272" customFormat="1">
      <c r="A47" s="266" t="s">
        <v>3</v>
      </c>
      <c r="B47" s="267"/>
      <c r="C47" s="268">
        <v>11211106</v>
      </c>
      <c r="D47" s="269" t="s">
        <v>410</v>
      </c>
      <c r="E47" s="270" t="s">
        <v>6</v>
      </c>
      <c r="F47" s="271" t="s">
        <v>941</v>
      </c>
      <c r="G47" s="117">
        <v>0</v>
      </c>
      <c r="H47" s="118"/>
      <c r="I47" s="119">
        <v>0</v>
      </c>
      <c r="J47" s="118"/>
    </row>
    <row r="48" spans="1:10" s="92" customFormat="1">
      <c r="A48" s="108" t="s">
        <v>3</v>
      </c>
      <c r="B48" s="109"/>
      <c r="C48" s="110">
        <v>11212</v>
      </c>
      <c r="D48" s="111" t="s">
        <v>411</v>
      </c>
      <c r="E48" s="112" t="s">
        <v>6</v>
      </c>
      <c r="F48" s="113" t="s">
        <v>940</v>
      </c>
      <c r="G48" s="114">
        <v>0</v>
      </c>
      <c r="H48" s="115"/>
      <c r="I48" s="116">
        <v>0</v>
      </c>
      <c r="J48" s="115"/>
    </row>
    <row r="49" spans="1:10" s="92" customFormat="1">
      <c r="A49" s="108" t="s">
        <v>3</v>
      </c>
      <c r="B49" s="109"/>
      <c r="C49" s="110">
        <v>112121</v>
      </c>
      <c r="D49" s="111" t="s">
        <v>412</v>
      </c>
      <c r="E49" s="112" t="s">
        <v>6</v>
      </c>
      <c r="F49" s="113" t="s">
        <v>940</v>
      </c>
      <c r="G49" s="114">
        <v>0</v>
      </c>
      <c r="H49" s="115"/>
      <c r="I49" s="116">
        <v>0</v>
      </c>
      <c r="J49" s="115"/>
    </row>
    <row r="50" spans="1:10" s="272" customFormat="1">
      <c r="A50" s="266" t="s">
        <v>3</v>
      </c>
      <c r="B50" s="267" t="s">
        <v>298</v>
      </c>
      <c r="C50" s="268">
        <v>11212101</v>
      </c>
      <c r="D50" s="269" t="s">
        <v>413</v>
      </c>
      <c r="E50" s="270" t="s">
        <v>6</v>
      </c>
      <c r="F50" s="271" t="s">
        <v>941</v>
      </c>
      <c r="G50" s="117">
        <v>248000</v>
      </c>
      <c r="H50" s="118"/>
      <c r="I50" s="119">
        <v>35.029999999998836</v>
      </c>
      <c r="J50" s="118"/>
    </row>
    <row r="51" spans="1:10" s="272" customFormat="1">
      <c r="A51" s="266" t="s">
        <v>3</v>
      </c>
      <c r="B51" s="267"/>
      <c r="C51" s="268">
        <v>11212102</v>
      </c>
      <c r="D51" s="269" t="s">
        <v>414</v>
      </c>
      <c r="E51" s="270" t="s">
        <v>70</v>
      </c>
      <c r="F51" s="271" t="s">
        <v>941</v>
      </c>
      <c r="G51" s="117">
        <v>0</v>
      </c>
      <c r="H51" s="118"/>
      <c r="I51" s="119">
        <v>0</v>
      </c>
      <c r="J51" s="118"/>
    </row>
    <row r="52" spans="1:10" s="92" customFormat="1">
      <c r="A52" s="108" t="s">
        <v>3</v>
      </c>
      <c r="B52" s="109"/>
      <c r="C52" s="110">
        <v>112122</v>
      </c>
      <c r="D52" s="111" t="s">
        <v>415</v>
      </c>
      <c r="E52" s="112" t="s">
        <v>6</v>
      </c>
      <c r="F52" s="113" t="s">
        <v>940</v>
      </c>
      <c r="G52" s="114">
        <v>0</v>
      </c>
      <c r="H52" s="115"/>
      <c r="I52" s="116">
        <v>0</v>
      </c>
      <c r="J52" s="115"/>
    </row>
    <row r="53" spans="1:10" s="272" customFormat="1">
      <c r="A53" s="266" t="s">
        <v>3</v>
      </c>
      <c r="B53" s="267"/>
      <c r="C53" s="268">
        <v>11212201</v>
      </c>
      <c r="D53" s="269" t="s">
        <v>416</v>
      </c>
      <c r="E53" s="270" t="s">
        <v>6</v>
      </c>
      <c r="F53" s="271" t="s">
        <v>941</v>
      </c>
      <c r="G53" s="117">
        <v>0</v>
      </c>
      <c r="H53" s="118"/>
      <c r="I53" s="119">
        <v>0</v>
      </c>
      <c r="J53" s="118"/>
    </row>
    <row r="54" spans="1:10" s="272" customFormat="1">
      <c r="A54" s="266" t="s">
        <v>3</v>
      </c>
      <c r="B54" s="267"/>
      <c r="C54" s="268">
        <v>11212202</v>
      </c>
      <c r="D54" s="269" t="s">
        <v>417</v>
      </c>
      <c r="E54" s="270" t="s">
        <v>70</v>
      </c>
      <c r="F54" s="271" t="s">
        <v>941</v>
      </c>
      <c r="G54" s="117">
        <v>0</v>
      </c>
      <c r="H54" s="118"/>
      <c r="I54" s="119">
        <v>0</v>
      </c>
      <c r="J54" s="118"/>
    </row>
    <row r="55" spans="1:10" s="92" customFormat="1">
      <c r="A55" s="108" t="s">
        <v>3</v>
      </c>
      <c r="B55" s="109"/>
      <c r="C55" s="110">
        <v>114</v>
      </c>
      <c r="D55" s="111" t="s">
        <v>418</v>
      </c>
      <c r="E55" s="112" t="s">
        <v>6</v>
      </c>
      <c r="F55" s="113" t="s">
        <v>940</v>
      </c>
      <c r="G55" s="114">
        <v>0</v>
      </c>
      <c r="H55" s="115"/>
      <c r="I55" s="116">
        <v>0</v>
      </c>
      <c r="J55" s="115"/>
    </row>
    <row r="56" spans="1:10" s="92" customFormat="1">
      <c r="A56" s="108" t="s">
        <v>3</v>
      </c>
      <c r="B56" s="109"/>
      <c r="C56" s="110">
        <v>11402</v>
      </c>
      <c r="D56" s="111" t="s">
        <v>419</v>
      </c>
      <c r="E56" s="112" t="s">
        <v>6</v>
      </c>
      <c r="F56" s="113" t="s">
        <v>940</v>
      </c>
      <c r="G56" s="114">
        <v>0</v>
      </c>
      <c r="H56" s="115"/>
      <c r="I56" s="116">
        <v>0</v>
      </c>
      <c r="J56" s="115"/>
    </row>
    <row r="57" spans="1:10" s="92" customFormat="1">
      <c r="A57" s="108" t="s">
        <v>3</v>
      </c>
      <c r="B57" s="109"/>
      <c r="C57" s="110">
        <v>114021</v>
      </c>
      <c r="D57" s="111" t="s">
        <v>420</v>
      </c>
      <c r="E57" s="112" t="s">
        <v>6</v>
      </c>
      <c r="F57" s="113" t="s">
        <v>940</v>
      </c>
      <c r="G57" s="114">
        <v>0</v>
      </c>
      <c r="H57" s="115"/>
      <c r="I57" s="116">
        <v>0</v>
      </c>
      <c r="J57" s="115"/>
    </row>
    <row r="58" spans="1:10" s="92" customFormat="1">
      <c r="A58" s="108" t="s">
        <v>3</v>
      </c>
      <c r="B58" s="109"/>
      <c r="C58" s="110">
        <v>11402101</v>
      </c>
      <c r="D58" s="111" t="s">
        <v>421</v>
      </c>
      <c r="E58" s="112" t="s">
        <v>6</v>
      </c>
      <c r="F58" s="113" t="s">
        <v>940</v>
      </c>
      <c r="G58" s="114">
        <v>0</v>
      </c>
      <c r="H58" s="115"/>
      <c r="I58" s="116">
        <v>0</v>
      </c>
      <c r="J58" s="115"/>
    </row>
    <row r="59" spans="1:10" s="272" customFormat="1">
      <c r="A59" s="266" t="s">
        <v>3</v>
      </c>
      <c r="B59" s="267"/>
      <c r="C59" s="268">
        <v>1140210101</v>
      </c>
      <c r="D59" s="269" t="s">
        <v>422</v>
      </c>
      <c r="E59" s="270" t="s">
        <v>6</v>
      </c>
      <c r="F59" s="271" t="s">
        <v>941</v>
      </c>
      <c r="G59" s="117">
        <v>0</v>
      </c>
      <c r="H59" s="118"/>
      <c r="I59" s="119">
        <v>0</v>
      </c>
      <c r="J59" s="118"/>
    </row>
    <row r="60" spans="1:10" s="272" customFormat="1">
      <c r="A60" s="266" t="s">
        <v>3</v>
      </c>
      <c r="B60" s="267"/>
      <c r="C60" s="268">
        <v>1140210102</v>
      </c>
      <c r="D60" s="269" t="s">
        <v>423</v>
      </c>
      <c r="E60" s="270" t="s">
        <v>70</v>
      </c>
      <c r="F60" s="271" t="s">
        <v>941</v>
      </c>
      <c r="G60" s="117">
        <v>0</v>
      </c>
      <c r="H60" s="118"/>
      <c r="I60" s="119">
        <v>0</v>
      </c>
      <c r="J60" s="118"/>
    </row>
    <row r="61" spans="1:10" s="92" customFormat="1">
      <c r="A61" s="108" t="s">
        <v>3</v>
      </c>
      <c r="B61" s="109"/>
      <c r="C61" s="110">
        <v>114022</v>
      </c>
      <c r="D61" s="111" t="s">
        <v>424</v>
      </c>
      <c r="E61" s="112" t="s">
        <v>6</v>
      </c>
      <c r="F61" s="113" t="s">
        <v>940</v>
      </c>
      <c r="G61" s="114">
        <v>0</v>
      </c>
      <c r="H61" s="115"/>
      <c r="I61" s="116">
        <v>0</v>
      </c>
      <c r="J61" s="115"/>
    </row>
    <row r="62" spans="1:10" s="92" customFormat="1">
      <c r="A62" s="108" t="s">
        <v>3</v>
      </c>
      <c r="B62" s="109"/>
      <c r="C62" s="110">
        <v>11402201</v>
      </c>
      <c r="D62" s="111" t="s">
        <v>425</v>
      </c>
      <c r="E62" s="112" t="s">
        <v>6</v>
      </c>
      <c r="F62" s="113" t="s">
        <v>940</v>
      </c>
      <c r="G62" s="114">
        <v>0</v>
      </c>
      <c r="H62" s="115"/>
      <c r="I62" s="116">
        <v>0</v>
      </c>
      <c r="J62" s="115"/>
    </row>
    <row r="63" spans="1:10" s="272" customFormat="1">
      <c r="A63" s="266" t="s">
        <v>3</v>
      </c>
      <c r="B63" s="267"/>
      <c r="C63" s="268">
        <v>1140220101</v>
      </c>
      <c r="D63" s="269" t="s">
        <v>426</v>
      </c>
      <c r="E63" s="270" t="s">
        <v>6</v>
      </c>
      <c r="F63" s="271" t="s">
        <v>941</v>
      </c>
      <c r="G63" s="117">
        <v>0</v>
      </c>
      <c r="H63" s="118"/>
      <c r="I63" s="119">
        <v>0</v>
      </c>
      <c r="J63" s="118"/>
    </row>
    <row r="64" spans="1:10" s="272" customFormat="1">
      <c r="A64" s="266" t="s">
        <v>3</v>
      </c>
      <c r="B64" s="267"/>
      <c r="C64" s="268">
        <v>1140220102</v>
      </c>
      <c r="D64" s="269" t="s">
        <v>427</v>
      </c>
      <c r="E64" s="270" t="s">
        <v>70</v>
      </c>
      <c r="F64" s="271" t="s">
        <v>941</v>
      </c>
      <c r="G64" s="117">
        <v>0</v>
      </c>
      <c r="H64" s="118"/>
      <c r="I64" s="119">
        <v>0</v>
      </c>
      <c r="J64" s="118"/>
    </row>
    <row r="65" spans="1:10" s="92" customFormat="1">
      <c r="A65" s="108" t="s">
        <v>3</v>
      </c>
      <c r="B65" s="109"/>
      <c r="C65" s="110">
        <v>11402202</v>
      </c>
      <c r="D65" s="111" t="s">
        <v>428</v>
      </c>
      <c r="E65" s="112" t="s">
        <v>6</v>
      </c>
      <c r="F65" s="113" t="s">
        <v>940</v>
      </c>
      <c r="G65" s="114">
        <v>0</v>
      </c>
      <c r="H65" s="115"/>
      <c r="I65" s="116">
        <v>0</v>
      </c>
      <c r="J65" s="115"/>
    </row>
    <row r="66" spans="1:10" s="272" customFormat="1">
      <c r="A66" s="266" t="s">
        <v>3</v>
      </c>
      <c r="B66" s="267"/>
      <c r="C66" s="268">
        <v>1140220201</v>
      </c>
      <c r="D66" s="269" t="s">
        <v>429</v>
      </c>
      <c r="E66" s="270" t="s">
        <v>6</v>
      </c>
      <c r="F66" s="271" t="s">
        <v>941</v>
      </c>
      <c r="G66" s="117">
        <v>0</v>
      </c>
      <c r="H66" s="118"/>
      <c r="I66" s="119">
        <v>0</v>
      </c>
      <c r="J66" s="118"/>
    </row>
    <row r="67" spans="1:10" s="272" customFormat="1">
      <c r="A67" s="266" t="s">
        <v>3</v>
      </c>
      <c r="B67" s="267"/>
      <c r="C67" s="268">
        <v>1140220202</v>
      </c>
      <c r="D67" s="269" t="s">
        <v>430</v>
      </c>
      <c r="E67" s="270" t="s">
        <v>70</v>
      </c>
      <c r="F67" s="271" t="s">
        <v>941</v>
      </c>
      <c r="G67" s="117">
        <v>0</v>
      </c>
      <c r="H67" s="118"/>
      <c r="I67" s="119">
        <v>0</v>
      </c>
      <c r="J67" s="118"/>
    </row>
    <row r="68" spans="1:10" s="92" customFormat="1">
      <c r="A68" s="108" t="s">
        <v>3</v>
      </c>
      <c r="B68" s="109"/>
      <c r="C68" s="110">
        <v>11402203</v>
      </c>
      <c r="D68" s="111" t="s">
        <v>431</v>
      </c>
      <c r="E68" s="112" t="s">
        <v>6</v>
      </c>
      <c r="F68" s="113" t="s">
        <v>940</v>
      </c>
      <c r="G68" s="114">
        <v>0</v>
      </c>
      <c r="H68" s="115"/>
      <c r="I68" s="116">
        <v>0</v>
      </c>
      <c r="J68" s="115"/>
    </row>
    <row r="69" spans="1:10" s="272" customFormat="1">
      <c r="A69" s="266" t="s">
        <v>3</v>
      </c>
      <c r="B69" s="267" t="s">
        <v>271</v>
      </c>
      <c r="C69" s="268">
        <v>1140220301</v>
      </c>
      <c r="D69" s="269" t="s">
        <v>1021</v>
      </c>
      <c r="E69" s="270" t="s">
        <v>6</v>
      </c>
      <c r="F69" s="271" t="s">
        <v>941</v>
      </c>
      <c r="G69" s="117">
        <v>5650000000</v>
      </c>
      <c r="H69" s="118"/>
      <c r="I69" s="119">
        <v>826277.07</v>
      </c>
      <c r="J69" s="118"/>
    </row>
    <row r="70" spans="1:10" s="272" customFormat="1">
      <c r="A70" s="266" t="s">
        <v>3</v>
      </c>
      <c r="B70" s="267" t="s">
        <v>271</v>
      </c>
      <c r="C70" s="268">
        <v>1140220302</v>
      </c>
      <c r="D70" s="269" t="s">
        <v>433</v>
      </c>
      <c r="E70" s="270" t="s">
        <v>70</v>
      </c>
      <c r="F70" s="271" t="s">
        <v>941</v>
      </c>
      <c r="G70" s="117">
        <v>0</v>
      </c>
      <c r="H70" s="118"/>
      <c r="I70" s="119">
        <v>0</v>
      </c>
      <c r="J70" s="118"/>
    </row>
    <row r="71" spans="1:10" s="92" customFormat="1">
      <c r="A71" s="108" t="s">
        <v>3</v>
      </c>
      <c r="B71" s="109" t="s">
        <v>271</v>
      </c>
      <c r="C71" s="110">
        <v>114023</v>
      </c>
      <c r="D71" s="111" t="s">
        <v>434</v>
      </c>
      <c r="E71" s="112" t="s">
        <v>6</v>
      </c>
      <c r="F71" s="113" t="s">
        <v>940</v>
      </c>
      <c r="G71" s="114">
        <v>0</v>
      </c>
      <c r="H71" s="115"/>
      <c r="I71" s="116">
        <v>0</v>
      </c>
      <c r="J71" s="115"/>
    </row>
    <row r="72" spans="1:10" s="92" customFormat="1">
      <c r="A72" s="108" t="s">
        <v>3</v>
      </c>
      <c r="B72" s="109" t="s">
        <v>271</v>
      </c>
      <c r="C72" s="110">
        <v>11402301</v>
      </c>
      <c r="D72" s="111" t="s">
        <v>435</v>
      </c>
      <c r="E72" s="112" t="s">
        <v>6</v>
      </c>
      <c r="F72" s="113" t="s">
        <v>940</v>
      </c>
      <c r="G72" s="114">
        <v>0</v>
      </c>
      <c r="H72" s="115"/>
      <c r="I72" s="116">
        <v>0</v>
      </c>
      <c r="J72" s="115"/>
    </row>
    <row r="73" spans="1:10" s="272" customFormat="1">
      <c r="A73" s="266" t="s">
        <v>3</v>
      </c>
      <c r="B73" s="267" t="s">
        <v>271</v>
      </c>
      <c r="C73" s="268">
        <v>1140230101</v>
      </c>
      <c r="D73" s="269" t="s">
        <v>436</v>
      </c>
      <c r="E73" s="270" t="s">
        <v>6</v>
      </c>
      <c r="F73" s="271" t="s">
        <v>941</v>
      </c>
      <c r="G73" s="117">
        <v>0</v>
      </c>
      <c r="H73" s="118"/>
      <c r="I73" s="119">
        <v>0</v>
      </c>
      <c r="J73" s="118"/>
    </row>
    <row r="74" spans="1:10" s="272" customFormat="1">
      <c r="A74" s="266" t="s">
        <v>3</v>
      </c>
      <c r="B74" s="267" t="s">
        <v>271</v>
      </c>
      <c r="C74" s="268">
        <v>1140230102</v>
      </c>
      <c r="D74" s="269" t="s">
        <v>437</v>
      </c>
      <c r="E74" s="270" t="s">
        <v>70</v>
      </c>
      <c r="F74" s="271" t="s">
        <v>941</v>
      </c>
      <c r="G74" s="117">
        <v>0</v>
      </c>
      <c r="H74" s="118"/>
      <c r="I74" s="119">
        <v>0</v>
      </c>
      <c r="J74" s="118"/>
    </row>
    <row r="75" spans="1:10" s="92" customFormat="1">
      <c r="A75" s="108" t="s">
        <v>3</v>
      </c>
      <c r="B75" s="109" t="s">
        <v>271</v>
      </c>
      <c r="C75" s="110">
        <v>11402302</v>
      </c>
      <c r="D75" s="111" t="s">
        <v>438</v>
      </c>
      <c r="E75" s="112" t="s">
        <v>6</v>
      </c>
      <c r="F75" s="113" t="s">
        <v>940</v>
      </c>
      <c r="G75" s="114">
        <v>0</v>
      </c>
      <c r="H75" s="115"/>
      <c r="I75" s="116">
        <v>0</v>
      </c>
      <c r="J75" s="115"/>
    </row>
    <row r="76" spans="1:10" s="272" customFormat="1">
      <c r="A76" s="266" t="s">
        <v>3</v>
      </c>
      <c r="B76" s="267" t="s">
        <v>271</v>
      </c>
      <c r="C76" s="268">
        <v>1140230101</v>
      </c>
      <c r="D76" s="269" t="s">
        <v>439</v>
      </c>
      <c r="E76" s="270" t="s">
        <v>6</v>
      </c>
      <c r="F76" s="271" t="s">
        <v>941</v>
      </c>
      <c r="G76" s="117">
        <v>0</v>
      </c>
      <c r="H76" s="118"/>
      <c r="I76" s="119">
        <v>0</v>
      </c>
      <c r="J76" s="118"/>
    </row>
    <row r="77" spans="1:10" s="272" customFormat="1">
      <c r="A77" s="266" t="s">
        <v>3</v>
      </c>
      <c r="B77" s="267" t="s">
        <v>271</v>
      </c>
      <c r="C77" s="268">
        <v>1140230102</v>
      </c>
      <c r="D77" s="269" t="s">
        <v>440</v>
      </c>
      <c r="E77" s="270" t="s">
        <v>70</v>
      </c>
      <c r="F77" s="271" t="s">
        <v>941</v>
      </c>
      <c r="G77" s="117">
        <v>0</v>
      </c>
      <c r="H77" s="118"/>
      <c r="I77" s="119">
        <v>0</v>
      </c>
      <c r="J77" s="118"/>
    </row>
    <row r="78" spans="1:10" s="92" customFormat="1">
      <c r="A78" s="108" t="s">
        <v>3</v>
      </c>
      <c r="B78" s="109" t="s">
        <v>271</v>
      </c>
      <c r="C78" s="110">
        <v>114024</v>
      </c>
      <c r="D78" s="111" t="s">
        <v>441</v>
      </c>
      <c r="E78" s="112" t="s">
        <v>6</v>
      </c>
      <c r="F78" s="113" t="s">
        <v>940</v>
      </c>
      <c r="G78" s="114">
        <v>0</v>
      </c>
      <c r="H78" s="115"/>
      <c r="I78" s="116">
        <v>0</v>
      </c>
      <c r="J78" s="115"/>
    </row>
    <row r="79" spans="1:10" s="92" customFormat="1">
      <c r="A79" s="108" t="s">
        <v>3</v>
      </c>
      <c r="B79" s="109" t="s">
        <v>271</v>
      </c>
      <c r="C79" s="110">
        <v>11402401</v>
      </c>
      <c r="D79" s="111" t="s">
        <v>442</v>
      </c>
      <c r="E79" s="112" t="s">
        <v>6</v>
      </c>
      <c r="F79" s="113" t="s">
        <v>940</v>
      </c>
      <c r="G79" s="114">
        <v>0</v>
      </c>
      <c r="H79" s="115"/>
      <c r="I79" s="116">
        <v>0</v>
      </c>
      <c r="J79" s="115"/>
    </row>
    <row r="80" spans="1:10" s="272" customFormat="1">
      <c r="A80" s="266" t="s">
        <v>3</v>
      </c>
      <c r="B80" s="267" t="s">
        <v>271</v>
      </c>
      <c r="C80" s="268">
        <v>1140240101</v>
      </c>
      <c r="D80" s="269" t="s">
        <v>443</v>
      </c>
      <c r="E80" s="270" t="s">
        <v>6</v>
      </c>
      <c r="F80" s="271" t="s">
        <v>941</v>
      </c>
      <c r="G80" s="117">
        <v>0</v>
      </c>
      <c r="H80" s="118"/>
      <c r="I80" s="119">
        <v>0</v>
      </c>
      <c r="J80" s="118"/>
    </row>
    <row r="81" spans="1:10" s="272" customFormat="1">
      <c r="A81" s="266" t="s">
        <v>3</v>
      </c>
      <c r="B81" s="267" t="s">
        <v>271</v>
      </c>
      <c r="C81" s="268">
        <v>1140240102</v>
      </c>
      <c r="D81" s="269" t="s">
        <v>444</v>
      </c>
      <c r="E81" s="270" t="s">
        <v>70</v>
      </c>
      <c r="F81" s="271" t="s">
        <v>941</v>
      </c>
      <c r="G81" s="117">
        <v>0</v>
      </c>
      <c r="H81" s="118"/>
      <c r="I81" s="119">
        <v>0</v>
      </c>
      <c r="J81" s="118"/>
    </row>
    <row r="82" spans="1:10" s="92" customFormat="1">
      <c r="A82" s="108" t="s">
        <v>3</v>
      </c>
      <c r="B82" s="109" t="s">
        <v>271</v>
      </c>
      <c r="C82" s="110">
        <v>11402402</v>
      </c>
      <c r="D82" s="111" t="s">
        <v>445</v>
      </c>
      <c r="E82" s="112" t="s">
        <v>6</v>
      </c>
      <c r="F82" s="113" t="s">
        <v>940</v>
      </c>
      <c r="G82" s="114">
        <v>0</v>
      </c>
      <c r="H82" s="115"/>
      <c r="I82" s="116">
        <v>0</v>
      </c>
      <c r="J82" s="115"/>
    </row>
    <row r="83" spans="1:10" s="272" customFormat="1">
      <c r="A83" s="266" t="s">
        <v>3</v>
      </c>
      <c r="B83" s="267" t="s">
        <v>271</v>
      </c>
      <c r="C83" s="268">
        <v>1140240201</v>
      </c>
      <c r="D83" s="269" t="s">
        <v>446</v>
      </c>
      <c r="E83" s="270" t="s">
        <v>6</v>
      </c>
      <c r="F83" s="271" t="s">
        <v>941</v>
      </c>
      <c r="G83" s="117">
        <v>0</v>
      </c>
      <c r="H83" s="118"/>
      <c r="I83" s="119">
        <v>0</v>
      </c>
      <c r="J83" s="118"/>
    </row>
    <row r="84" spans="1:10" s="272" customFormat="1">
      <c r="A84" s="266" t="s">
        <v>3</v>
      </c>
      <c r="B84" s="267" t="s">
        <v>271</v>
      </c>
      <c r="C84" s="268">
        <v>1140240202</v>
      </c>
      <c r="D84" s="269" t="s">
        <v>447</v>
      </c>
      <c r="E84" s="270" t="s">
        <v>70</v>
      </c>
      <c r="F84" s="271" t="s">
        <v>941</v>
      </c>
      <c r="G84" s="117">
        <v>0</v>
      </c>
      <c r="H84" s="118"/>
      <c r="I84" s="119">
        <v>0</v>
      </c>
      <c r="J84" s="118"/>
    </row>
    <row r="85" spans="1:10" s="92" customFormat="1">
      <c r="A85" s="108" t="s">
        <v>3</v>
      </c>
      <c r="B85" s="109" t="s">
        <v>271</v>
      </c>
      <c r="C85" s="110">
        <v>11402403</v>
      </c>
      <c r="D85" s="111" t="s">
        <v>448</v>
      </c>
      <c r="E85" s="112" t="s">
        <v>6</v>
      </c>
      <c r="F85" s="113" t="s">
        <v>940</v>
      </c>
      <c r="G85" s="114">
        <v>0</v>
      </c>
      <c r="H85" s="115"/>
      <c r="I85" s="116">
        <v>0</v>
      </c>
      <c r="J85" s="115"/>
    </row>
    <row r="86" spans="1:10" s="272" customFormat="1">
      <c r="A86" s="266" t="s">
        <v>3</v>
      </c>
      <c r="B86" s="267" t="s">
        <v>271</v>
      </c>
      <c r="C86" s="268">
        <v>1140240301</v>
      </c>
      <c r="D86" s="269" t="s">
        <v>449</v>
      </c>
      <c r="E86" s="270" t="s">
        <v>6</v>
      </c>
      <c r="F86" s="271" t="s">
        <v>941</v>
      </c>
      <c r="G86" s="117">
        <v>0</v>
      </c>
      <c r="H86" s="118"/>
      <c r="I86" s="119">
        <v>0</v>
      </c>
      <c r="J86" s="118"/>
    </row>
    <row r="87" spans="1:10" s="272" customFormat="1">
      <c r="A87" s="266" t="s">
        <v>3</v>
      </c>
      <c r="B87" s="267" t="s">
        <v>271</v>
      </c>
      <c r="C87" s="268">
        <v>1140240302</v>
      </c>
      <c r="D87" s="269" t="s">
        <v>450</v>
      </c>
      <c r="E87" s="270" t="s">
        <v>70</v>
      </c>
      <c r="F87" s="271" t="s">
        <v>941</v>
      </c>
      <c r="G87" s="117">
        <v>0</v>
      </c>
      <c r="H87" s="118"/>
      <c r="I87" s="119">
        <v>0</v>
      </c>
      <c r="J87" s="118"/>
    </row>
    <row r="88" spans="1:10" s="92" customFormat="1">
      <c r="A88" s="108" t="s">
        <v>3</v>
      </c>
      <c r="B88" s="109" t="s">
        <v>271</v>
      </c>
      <c r="C88" s="110">
        <v>11402404</v>
      </c>
      <c r="D88" s="111" t="s">
        <v>451</v>
      </c>
      <c r="E88" s="112" t="s">
        <v>6</v>
      </c>
      <c r="F88" s="113" t="s">
        <v>940</v>
      </c>
      <c r="G88" s="114">
        <v>0</v>
      </c>
      <c r="H88" s="115"/>
      <c r="I88" s="116">
        <v>0</v>
      </c>
      <c r="J88" s="115"/>
    </row>
    <row r="89" spans="1:10" s="272" customFormat="1">
      <c r="A89" s="266" t="s">
        <v>3</v>
      </c>
      <c r="B89" s="267" t="s">
        <v>271</v>
      </c>
      <c r="C89" s="268">
        <v>1140240401</v>
      </c>
      <c r="D89" s="269" t="s">
        <v>452</v>
      </c>
      <c r="E89" s="270" t="s">
        <v>6</v>
      </c>
      <c r="F89" s="271" t="s">
        <v>941</v>
      </c>
      <c r="G89" s="117">
        <v>0</v>
      </c>
      <c r="H89" s="118"/>
      <c r="I89" s="119">
        <v>0</v>
      </c>
      <c r="J89" s="118"/>
    </row>
    <row r="90" spans="1:10" s="272" customFormat="1">
      <c r="A90" s="266" t="s">
        <v>3</v>
      </c>
      <c r="B90" s="267" t="s">
        <v>271</v>
      </c>
      <c r="C90" s="268">
        <v>1140240402</v>
      </c>
      <c r="D90" s="269" t="s">
        <v>453</v>
      </c>
      <c r="E90" s="270" t="s">
        <v>70</v>
      </c>
      <c r="F90" s="271" t="s">
        <v>941</v>
      </c>
      <c r="G90" s="117">
        <v>0</v>
      </c>
      <c r="H90" s="118"/>
      <c r="I90" s="119">
        <v>0</v>
      </c>
      <c r="J90" s="118"/>
    </row>
    <row r="91" spans="1:10" s="92" customFormat="1">
      <c r="A91" s="108" t="s">
        <v>3</v>
      </c>
      <c r="B91" s="109" t="s">
        <v>271</v>
      </c>
      <c r="C91" s="110">
        <v>11402405</v>
      </c>
      <c r="D91" s="111" t="s">
        <v>454</v>
      </c>
      <c r="E91" s="112" t="s">
        <v>6</v>
      </c>
      <c r="F91" s="113" t="s">
        <v>940</v>
      </c>
      <c r="G91" s="114">
        <v>0</v>
      </c>
      <c r="H91" s="115"/>
      <c r="I91" s="116">
        <v>0</v>
      </c>
      <c r="J91" s="115"/>
    </row>
    <row r="92" spans="1:10" s="272" customFormat="1">
      <c r="A92" s="266" t="s">
        <v>3</v>
      </c>
      <c r="B92" s="267" t="s">
        <v>271</v>
      </c>
      <c r="C92" s="268">
        <v>1140240501</v>
      </c>
      <c r="D92" s="269" t="s">
        <v>455</v>
      </c>
      <c r="E92" s="270" t="s">
        <v>6</v>
      </c>
      <c r="F92" s="271" t="s">
        <v>941</v>
      </c>
      <c r="G92" s="117">
        <v>0</v>
      </c>
      <c r="H92" s="118"/>
      <c r="I92" s="119">
        <v>0</v>
      </c>
      <c r="J92" s="118"/>
    </row>
    <row r="93" spans="1:10" s="272" customFormat="1">
      <c r="A93" s="266" t="s">
        <v>3</v>
      </c>
      <c r="B93" s="267" t="s">
        <v>271</v>
      </c>
      <c r="C93" s="268">
        <v>1140240502</v>
      </c>
      <c r="D93" s="269" t="s">
        <v>456</v>
      </c>
      <c r="E93" s="270" t="s">
        <v>70</v>
      </c>
      <c r="F93" s="271" t="s">
        <v>941</v>
      </c>
      <c r="G93" s="117">
        <v>0</v>
      </c>
      <c r="H93" s="118"/>
      <c r="I93" s="119">
        <v>0</v>
      </c>
      <c r="J93" s="118"/>
    </row>
    <row r="94" spans="1:10" s="92" customFormat="1">
      <c r="A94" s="108" t="s">
        <v>3</v>
      </c>
      <c r="B94" s="109" t="s">
        <v>271</v>
      </c>
      <c r="C94" s="110">
        <v>114025</v>
      </c>
      <c r="D94" s="111" t="s">
        <v>457</v>
      </c>
      <c r="E94" s="112" t="s">
        <v>6</v>
      </c>
      <c r="F94" s="113" t="s">
        <v>940</v>
      </c>
      <c r="G94" s="114">
        <v>0</v>
      </c>
      <c r="H94" s="115"/>
      <c r="I94" s="116">
        <v>0</v>
      </c>
      <c r="J94" s="115"/>
    </row>
    <row r="95" spans="1:10" s="92" customFormat="1">
      <c r="A95" s="108" t="s">
        <v>3</v>
      </c>
      <c r="B95" s="109" t="s">
        <v>271</v>
      </c>
      <c r="C95" s="110">
        <v>11402501</v>
      </c>
      <c r="D95" s="111" t="s">
        <v>458</v>
      </c>
      <c r="E95" s="112" t="s">
        <v>6</v>
      </c>
      <c r="F95" s="113" t="s">
        <v>940</v>
      </c>
      <c r="G95" s="114">
        <v>0</v>
      </c>
      <c r="H95" s="115"/>
      <c r="I95" s="116">
        <v>0</v>
      </c>
      <c r="J95" s="115"/>
    </row>
    <row r="96" spans="1:10" s="272" customFormat="1">
      <c r="A96" s="266" t="s">
        <v>3</v>
      </c>
      <c r="B96" s="267" t="s">
        <v>271</v>
      </c>
      <c r="C96" s="268">
        <v>1140250101</v>
      </c>
      <c r="D96" s="269" t="s">
        <v>459</v>
      </c>
      <c r="E96" s="270" t="s">
        <v>6</v>
      </c>
      <c r="F96" s="271" t="s">
        <v>941</v>
      </c>
      <c r="G96" s="117">
        <v>0</v>
      </c>
      <c r="H96" s="118"/>
      <c r="I96" s="119">
        <v>0</v>
      </c>
      <c r="J96" s="118"/>
    </row>
    <row r="97" spans="1:10" s="272" customFormat="1">
      <c r="A97" s="266" t="s">
        <v>3</v>
      </c>
      <c r="B97" s="267" t="s">
        <v>271</v>
      </c>
      <c r="C97" s="268">
        <v>1140250102</v>
      </c>
      <c r="D97" s="269" t="s">
        <v>460</v>
      </c>
      <c r="E97" s="270" t="s">
        <v>70</v>
      </c>
      <c r="F97" s="271" t="s">
        <v>941</v>
      </c>
      <c r="G97" s="117">
        <v>0</v>
      </c>
      <c r="H97" s="118"/>
      <c r="I97" s="119">
        <v>0</v>
      </c>
      <c r="J97" s="118"/>
    </row>
    <row r="98" spans="1:10" s="272" customFormat="1">
      <c r="A98" s="266" t="s">
        <v>3</v>
      </c>
      <c r="B98" s="267" t="s">
        <v>271</v>
      </c>
      <c r="C98" s="268">
        <v>1140250103</v>
      </c>
      <c r="D98" s="269" t="s">
        <v>461</v>
      </c>
      <c r="E98" s="270" t="s">
        <v>6</v>
      </c>
      <c r="F98" s="271" t="s">
        <v>941</v>
      </c>
      <c r="G98" s="117">
        <v>0</v>
      </c>
      <c r="H98" s="118"/>
      <c r="I98" s="119">
        <v>0</v>
      </c>
      <c r="J98" s="118"/>
    </row>
    <row r="99" spans="1:10" s="272" customFormat="1">
      <c r="A99" s="266" t="s">
        <v>3</v>
      </c>
      <c r="B99" s="267" t="s">
        <v>271</v>
      </c>
      <c r="C99" s="268">
        <v>1140250104</v>
      </c>
      <c r="D99" s="269" t="s">
        <v>462</v>
      </c>
      <c r="E99" s="270" t="s">
        <v>70</v>
      </c>
      <c r="F99" s="271" t="s">
        <v>941</v>
      </c>
      <c r="G99" s="117">
        <v>0</v>
      </c>
      <c r="H99" s="118"/>
      <c r="I99" s="119">
        <v>0</v>
      </c>
      <c r="J99" s="118"/>
    </row>
    <row r="100" spans="1:10" s="272" customFormat="1">
      <c r="A100" s="266" t="s">
        <v>3</v>
      </c>
      <c r="B100" s="267" t="s">
        <v>271</v>
      </c>
      <c r="C100" s="268">
        <v>1140250105</v>
      </c>
      <c r="D100" s="269" t="s">
        <v>463</v>
      </c>
      <c r="E100" s="270" t="s">
        <v>6</v>
      </c>
      <c r="F100" s="271" t="s">
        <v>941</v>
      </c>
      <c r="G100" s="117">
        <v>0</v>
      </c>
      <c r="H100" s="118"/>
      <c r="I100" s="119">
        <v>0</v>
      </c>
      <c r="J100" s="118"/>
    </row>
    <row r="101" spans="1:10" s="272" customFormat="1">
      <c r="A101" s="266" t="s">
        <v>3</v>
      </c>
      <c r="B101" s="267" t="s">
        <v>271</v>
      </c>
      <c r="C101" s="268">
        <v>1140250106</v>
      </c>
      <c r="D101" s="269" t="s">
        <v>464</v>
      </c>
      <c r="E101" s="270" t="s">
        <v>70</v>
      </c>
      <c r="F101" s="271" t="s">
        <v>941</v>
      </c>
      <c r="G101" s="117">
        <v>0</v>
      </c>
      <c r="H101" s="118"/>
      <c r="I101" s="119">
        <v>0</v>
      </c>
      <c r="J101" s="118"/>
    </row>
    <row r="102" spans="1:10" s="272" customFormat="1">
      <c r="A102" s="266" t="s">
        <v>3</v>
      </c>
      <c r="B102" s="267" t="s">
        <v>271</v>
      </c>
      <c r="C102" s="268">
        <v>1140250107</v>
      </c>
      <c r="D102" s="269" t="s">
        <v>465</v>
      </c>
      <c r="E102" s="270" t="s">
        <v>6</v>
      </c>
      <c r="F102" s="271" t="s">
        <v>941</v>
      </c>
      <c r="G102" s="117">
        <v>0</v>
      </c>
      <c r="H102" s="118"/>
      <c r="I102" s="119">
        <v>0</v>
      </c>
      <c r="J102" s="118"/>
    </row>
    <row r="103" spans="1:10" s="272" customFormat="1">
      <c r="A103" s="266" t="s">
        <v>3</v>
      </c>
      <c r="B103" s="267" t="s">
        <v>271</v>
      </c>
      <c r="C103" s="268">
        <v>1140250108</v>
      </c>
      <c r="D103" s="269" t="s">
        <v>466</v>
      </c>
      <c r="E103" s="270" t="s">
        <v>70</v>
      </c>
      <c r="F103" s="271" t="s">
        <v>941</v>
      </c>
      <c r="G103" s="117">
        <v>0</v>
      </c>
      <c r="H103" s="118"/>
      <c r="I103" s="119">
        <v>0</v>
      </c>
      <c r="J103" s="118"/>
    </row>
    <row r="104" spans="1:10" s="272" customFormat="1">
      <c r="A104" s="266" t="s">
        <v>3</v>
      </c>
      <c r="B104" s="267" t="s">
        <v>271</v>
      </c>
      <c r="C104" s="268">
        <v>1140250109</v>
      </c>
      <c r="D104" s="269" t="s">
        <v>467</v>
      </c>
      <c r="E104" s="270" t="s">
        <v>6</v>
      </c>
      <c r="F104" s="271" t="s">
        <v>941</v>
      </c>
      <c r="G104" s="117">
        <v>0</v>
      </c>
      <c r="H104" s="118"/>
      <c r="I104" s="119">
        <v>0</v>
      </c>
      <c r="J104" s="118"/>
    </row>
    <row r="105" spans="1:10" s="272" customFormat="1">
      <c r="A105" s="266" t="s">
        <v>3</v>
      </c>
      <c r="B105" s="267" t="s">
        <v>271</v>
      </c>
      <c r="C105" s="268">
        <v>1140250110</v>
      </c>
      <c r="D105" s="269" t="s">
        <v>468</v>
      </c>
      <c r="E105" s="270" t="s">
        <v>70</v>
      </c>
      <c r="F105" s="271" t="s">
        <v>941</v>
      </c>
      <c r="G105" s="117">
        <v>0</v>
      </c>
      <c r="H105" s="118"/>
      <c r="I105" s="119">
        <v>0</v>
      </c>
      <c r="J105" s="118"/>
    </row>
    <row r="106" spans="1:10" s="272" customFormat="1">
      <c r="A106" s="266" t="s">
        <v>3</v>
      </c>
      <c r="B106" s="267" t="s">
        <v>271</v>
      </c>
      <c r="C106" s="268">
        <v>1140250111</v>
      </c>
      <c r="D106" s="269" t="s">
        <v>469</v>
      </c>
      <c r="E106" s="270" t="s">
        <v>6</v>
      </c>
      <c r="F106" s="271" t="s">
        <v>941</v>
      </c>
      <c r="G106" s="117">
        <v>0</v>
      </c>
      <c r="H106" s="118"/>
      <c r="I106" s="119">
        <v>0</v>
      </c>
      <c r="J106" s="118"/>
    </row>
    <row r="107" spans="1:10" s="272" customFormat="1">
      <c r="A107" s="266" t="s">
        <v>3</v>
      </c>
      <c r="B107" s="267" t="s">
        <v>271</v>
      </c>
      <c r="C107" s="268">
        <v>1140250112</v>
      </c>
      <c r="D107" s="269" t="s">
        <v>470</v>
      </c>
      <c r="E107" s="270" t="s">
        <v>70</v>
      </c>
      <c r="F107" s="271" t="s">
        <v>941</v>
      </c>
      <c r="G107" s="117">
        <v>0</v>
      </c>
      <c r="H107" s="118"/>
      <c r="I107" s="119">
        <v>0</v>
      </c>
      <c r="J107" s="118"/>
    </row>
    <row r="108" spans="1:10" s="272" customFormat="1">
      <c r="A108" s="266" t="s">
        <v>3</v>
      </c>
      <c r="B108" s="267" t="s">
        <v>271</v>
      </c>
      <c r="C108" s="268">
        <v>1140250113</v>
      </c>
      <c r="D108" s="269" t="s">
        <v>471</v>
      </c>
      <c r="E108" s="270" t="s">
        <v>6</v>
      </c>
      <c r="F108" s="271" t="s">
        <v>941</v>
      </c>
      <c r="G108" s="117">
        <v>0</v>
      </c>
      <c r="H108" s="118"/>
      <c r="I108" s="119">
        <v>0</v>
      </c>
      <c r="J108" s="118"/>
    </row>
    <row r="109" spans="1:10" s="272" customFormat="1">
      <c r="A109" s="266" t="s">
        <v>3</v>
      </c>
      <c r="B109" s="267" t="s">
        <v>271</v>
      </c>
      <c r="C109" s="268">
        <v>1140250114</v>
      </c>
      <c r="D109" s="269" t="s">
        <v>472</v>
      </c>
      <c r="E109" s="270" t="s">
        <v>70</v>
      </c>
      <c r="F109" s="271" t="s">
        <v>941</v>
      </c>
      <c r="G109" s="117">
        <v>0</v>
      </c>
      <c r="H109" s="118"/>
      <c r="I109" s="119">
        <v>0</v>
      </c>
      <c r="J109" s="118"/>
    </row>
    <row r="110" spans="1:10" s="272" customFormat="1">
      <c r="A110" s="266" t="s">
        <v>3</v>
      </c>
      <c r="B110" s="267" t="s">
        <v>271</v>
      </c>
      <c r="C110" s="268">
        <v>1140250115</v>
      </c>
      <c r="D110" s="269" t="s">
        <v>473</v>
      </c>
      <c r="E110" s="270" t="s">
        <v>6</v>
      </c>
      <c r="F110" s="271" t="s">
        <v>941</v>
      </c>
      <c r="G110" s="117">
        <v>0</v>
      </c>
      <c r="H110" s="118"/>
      <c r="I110" s="119">
        <v>0</v>
      </c>
      <c r="J110" s="118"/>
    </row>
    <row r="111" spans="1:10" s="272" customFormat="1">
      <c r="A111" s="266" t="s">
        <v>3</v>
      </c>
      <c r="B111" s="267" t="s">
        <v>271</v>
      </c>
      <c r="C111" s="268">
        <v>1140250116</v>
      </c>
      <c r="D111" s="269" t="s">
        <v>474</v>
      </c>
      <c r="E111" s="270" t="s">
        <v>70</v>
      </c>
      <c r="F111" s="271" t="s">
        <v>941</v>
      </c>
      <c r="G111" s="117">
        <v>0</v>
      </c>
      <c r="H111" s="118"/>
      <c r="I111" s="119">
        <v>0</v>
      </c>
      <c r="J111" s="118"/>
    </row>
    <row r="112" spans="1:10" s="272" customFormat="1">
      <c r="A112" s="266" t="s">
        <v>3</v>
      </c>
      <c r="B112" s="267" t="s">
        <v>271</v>
      </c>
      <c r="C112" s="268">
        <v>1140250117</v>
      </c>
      <c r="D112" s="269" t="s">
        <v>475</v>
      </c>
      <c r="E112" s="270" t="s">
        <v>6</v>
      </c>
      <c r="F112" s="271" t="s">
        <v>941</v>
      </c>
      <c r="G112" s="117">
        <v>-811</v>
      </c>
      <c r="H112" s="118"/>
      <c r="I112" s="119">
        <v>-0.12000000000000011</v>
      </c>
      <c r="J112" s="118"/>
    </row>
    <row r="113" spans="1:10" s="272" customFormat="1">
      <c r="A113" s="266" t="s">
        <v>3</v>
      </c>
      <c r="B113" s="267" t="s">
        <v>271</v>
      </c>
      <c r="C113" s="268">
        <v>1140250118</v>
      </c>
      <c r="D113" s="269" t="s">
        <v>476</v>
      </c>
      <c r="E113" s="270" t="s">
        <v>70</v>
      </c>
      <c r="F113" s="271" t="s">
        <v>941</v>
      </c>
      <c r="G113" s="117">
        <v>0</v>
      </c>
      <c r="H113" s="118"/>
      <c r="I113" s="119">
        <v>0</v>
      </c>
      <c r="J113" s="118"/>
    </row>
    <row r="114" spans="1:10" s="272" customFormat="1">
      <c r="A114" s="266" t="s">
        <v>3</v>
      </c>
      <c r="B114" s="267" t="s">
        <v>271</v>
      </c>
      <c r="C114" s="268">
        <v>1140250119</v>
      </c>
      <c r="D114" s="269" t="s">
        <v>477</v>
      </c>
      <c r="E114" s="270" t="s">
        <v>6</v>
      </c>
      <c r="F114" s="271" t="s">
        <v>941</v>
      </c>
      <c r="G114" s="117">
        <v>0</v>
      </c>
      <c r="H114" s="118"/>
      <c r="I114" s="119">
        <v>0</v>
      </c>
      <c r="J114" s="118"/>
    </row>
    <row r="115" spans="1:10" s="272" customFormat="1">
      <c r="A115" s="266" t="s">
        <v>3</v>
      </c>
      <c r="B115" s="267" t="s">
        <v>271</v>
      </c>
      <c r="C115" s="268">
        <v>1140250120</v>
      </c>
      <c r="D115" s="269" t="s">
        <v>478</v>
      </c>
      <c r="E115" s="270" t="s">
        <v>70</v>
      </c>
      <c r="F115" s="271" t="s">
        <v>941</v>
      </c>
      <c r="G115" s="117">
        <v>0</v>
      </c>
      <c r="H115" s="118"/>
      <c r="I115" s="119">
        <v>0</v>
      </c>
      <c r="J115" s="118"/>
    </row>
    <row r="116" spans="1:10" s="272" customFormat="1">
      <c r="A116" s="266" t="s">
        <v>3</v>
      </c>
      <c r="B116" s="267" t="s">
        <v>271</v>
      </c>
      <c r="C116" s="268">
        <v>1140250121</v>
      </c>
      <c r="D116" s="269" t="s">
        <v>479</v>
      </c>
      <c r="E116" s="270" t="s">
        <v>6</v>
      </c>
      <c r="F116" s="271" t="s">
        <v>941</v>
      </c>
      <c r="G116" s="117">
        <v>0</v>
      </c>
      <c r="H116" s="118"/>
      <c r="I116" s="119">
        <v>0</v>
      </c>
      <c r="J116" s="118"/>
    </row>
    <row r="117" spans="1:10" s="272" customFormat="1">
      <c r="A117" s="266" t="s">
        <v>3</v>
      </c>
      <c r="B117" s="267" t="s">
        <v>271</v>
      </c>
      <c r="C117" s="268">
        <v>1140250122</v>
      </c>
      <c r="D117" s="269" t="s">
        <v>480</v>
      </c>
      <c r="E117" s="270" t="s">
        <v>70</v>
      </c>
      <c r="F117" s="271" t="s">
        <v>941</v>
      </c>
      <c r="G117" s="117">
        <v>0</v>
      </c>
      <c r="H117" s="118"/>
      <c r="I117" s="119">
        <v>0</v>
      </c>
      <c r="J117" s="118"/>
    </row>
    <row r="118" spans="1:10" s="272" customFormat="1">
      <c r="A118" s="266" t="s">
        <v>3</v>
      </c>
      <c r="B118" s="267" t="s">
        <v>271</v>
      </c>
      <c r="C118" s="268">
        <v>1140250123</v>
      </c>
      <c r="D118" s="269" t="s">
        <v>481</v>
      </c>
      <c r="E118" s="270" t="s">
        <v>6</v>
      </c>
      <c r="F118" s="271" t="s">
        <v>941</v>
      </c>
      <c r="G118" s="117">
        <v>0</v>
      </c>
      <c r="H118" s="118"/>
      <c r="I118" s="119">
        <v>0</v>
      </c>
      <c r="J118" s="118"/>
    </row>
    <row r="119" spans="1:10" s="272" customFormat="1">
      <c r="A119" s="266" t="s">
        <v>3</v>
      </c>
      <c r="B119" s="267" t="s">
        <v>271</v>
      </c>
      <c r="C119" s="268">
        <v>1140250124</v>
      </c>
      <c r="D119" s="269" t="s">
        <v>482</v>
      </c>
      <c r="E119" s="270" t="s">
        <v>70</v>
      </c>
      <c r="F119" s="271" t="s">
        <v>941</v>
      </c>
      <c r="G119" s="117">
        <v>0</v>
      </c>
      <c r="H119" s="118"/>
      <c r="I119" s="119">
        <v>0</v>
      </c>
      <c r="J119" s="118"/>
    </row>
    <row r="120" spans="1:10" s="272" customFormat="1">
      <c r="A120" s="266" t="s">
        <v>3</v>
      </c>
      <c r="B120" s="267" t="s">
        <v>271</v>
      </c>
      <c r="C120" s="268">
        <v>1140250125</v>
      </c>
      <c r="D120" s="269" t="s">
        <v>483</v>
      </c>
      <c r="E120" s="270" t="s">
        <v>6</v>
      </c>
      <c r="F120" s="271" t="s">
        <v>941</v>
      </c>
      <c r="G120" s="117">
        <v>0</v>
      </c>
      <c r="H120" s="118"/>
      <c r="I120" s="119">
        <v>0</v>
      </c>
      <c r="J120" s="118"/>
    </row>
    <row r="121" spans="1:10" s="272" customFormat="1">
      <c r="A121" s="266" t="s">
        <v>3</v>
      </c>
      <c r="B121" s="267" t="s">
        <v>271</v>
      </c>
      <c r="C121" s="268">
        <v>1140250126</v>
      </c>
      <c r="D121" s="269" t="s">
        <v>484</v>
      </c>
      <c r="E121" s="270" t="s">
        <v>70</v>
      </c>
      <c r="F121" s="271" t="s">
        <v>941</v>
      </c>
      <c r="G121" s="117">
        <v>0</v>
      </c>
      <c r="H121" s="118"/>
      <c r="I121" s="119">
        <v>0</v>
      </c>
      <c r="J121" s="118"/>
    </row>
    <row r="122" spans="1:10" s="92" customFormat="1">
      <c r="A122" s="108" t="s">
        <v>3</v>
      </c>
      <c r="B122" s="109" t="s">
        <v>271</v>
      </c>
      <c r="C122" s="110">
        <v>11402502</v>
      </c>
      <c r="D122" s="111" t="s">
        <v>485</v>
      </c>
      <c r="E122" s="112" t="s">
        <v>6</v>
      </c>
      <c r="F122" s="113" t="s">
        <v>940</v>
      </c>
      <c r="G122" s="114">
        <v>0</v>
      </c>
      <c r="H122" s="115"/>
      <c r="I122" s="116">
        <v>0</v>
      </c>
      <c r="J122" s="115"/>
    </row>
    <row r="123" spans="1:10" s="272" customFormat="1">
      <c r="A123" s="266" t="s">
        <v>3</v>
      </c>
      <c r="B123" s="267" t="s">
        <v>271</v>
      </c>
      <c r="C123" s="268">
        <v>1140250201</v>
      </c>
      <c r="D123" s="269" t="s">
        <v>486</v>
      </c>
      <c r="E123" s="270" t="s">
        <v>6</v>
      </c>
      <c r="F123" s="271" t="s">
        <v>941</v>
      </c>
      <c r="G123" s="117">
        <v>0</v>
      </c>
      <c r="H123" s="118"/>
      <c r="I123" s="119">
        <v>0</v>
      </c>
      <c r="J123" s="118"/>
    </row>
    <row r="124" spans="1:10" s="272" customFormat="1">
      <c r="A124" s="266" t="s">
        <v>3</v>
      </c>
      <c r="B124" s="267" t="s">
        <v>271</v>
      </c>
      <c r="C124" s="268">
        <v>1140250202</v>
      </c>
      <c r="D124" s="269" t="s">
        <v>487</v>
      </c>
      <c r="E124" s="270" t="s">
        <v>70</v>
      </c>
      <c r="F124" s="271" t="s">
        <v>941</v>
      </c>
      <c r="G124" s="117">
        <v>0</v>
      </c>
      <c r="H124" s="118"/>
      <c r="I124" s="119">
        <v>0</v>
      </c>
      <c r="J124" s="118"/>
    </row>
    <row r="125" spans="1:10" s="272" customFormat="1">
      <c r="A125" s="266" t="s">
        <v>3</v>
      </c>
      <c r="B125" s="267" t="s">
        <v>271</v>
      </c>
      <c r="C125" s="268">
        <v>1140250203</v>
      </c>
      <c r="D125" s="269" t="s">
        <v>488</v>
      </c>
      <c r="E125" s="270" t="s">
        <v>6</v>
      </c>
      <c r="F125" s="271" t="s">
        <v>941</v>
      </c>
      <c r="G125" s="117">
        <v>0</v>
      </c>
      <c r="H125" s="118"/>
      <c r="I125" s="119">
        <v>0</v>
      </c>
      <c r="J125" s="118"/>
    </row>
    <row r="126" spans="1:10" s="272" customFormat="1">
      <c r="A126" s="266" t="s">
        <v>3</v>
      </c>
      <c r="B126" s="267" t="s">
        <v>271</v>
      </c>
      <c r="C126" s="268">
        <v>1140250204</v>
      </c>
      <c r="D126" s="269" t="s">
        <v>489</v>
      </c>
      <c r="E126" s="270" t="s">
        <v>70</v>
      </c>
      <c r="F126" s="271" t="s">
        <v>941</v>
      </c>
      <c r="G126" s="117">
        <v>0</v>
      </c>
      <c r="H126" s="118"/>
      <c r="I126" s="119">
        <v>0</v>
      </c>
      <c r="J126" s="118"/>
    </row>
    <row r="127" spans="1:10" s="272" customFormat="1">
      <c r="A127" s="266" t="s">
        <v>3</v>
      </c>
      <c r="B127" s="267" t="s">
        <v>271</v>
      </c>
      <c r="C127" s="268">
        <v>1140250205</v>
      </c>
      <c r="D127" s="269" t="s">
        <v>490</v>
      </c>
      <c r="E127" s="270" t="s">
        <v>6</v>
      </c>
      <c r="F127" s="271" t="s">
        <v>941</v>
      </c>
      <c r="G127" s="117">
        <v>33486471</v>
      </c>
      <c r="H127" s="118"/>
      <c r="I127" s="119">
        <v>4897.1899999999996</v>
      </c>
      <c r="J127" s="118"/>
    </row>
    <row r="128" spans="1:10" s="272" customFormat="1">
      <c r="A128" s="266" t="s">
        <v>3</v>
      </c>
      <c r="B128" s="267" t="s">
        <v>271</v>
      </c>
      <c r="C128" s="268">
        <v>1140250206</v>
      </c>
      <c r="D128" s="269" t="s">
        <v>491</v>
      </c>
      <c r="E128" s="270" t="s">
        <v>70</v>
      </c>
      <c r="F128" s="271" t="s">
        <v>941</v>
      </c>
      <c r="G128" s="117">
        <v>0</v>
      </c>
      <c r="H128" s="118"/>
      <c r="I128" s="119">
        <v>0</v>
      </c>
      <c r="J128" s="118"/>
    </row>
    <row r="129" spans="1:10" s="272" customFormat="1">
      <c r="A129" s="266" t="s">
        <v>3</v>
      </c>
      <c r="B129" s="267" t="s">
        <v>271</v>
      </c>
      <c r="C129" s="268">
        <v>1140250207</v>
      </c>
      <c r="D129" s="269" t="s">
        <v>492</v>
      </c>
      <c r="E129" s="270" t="s">
        <v>6</v>
      </c>
      <c r="F129" s="271" t="s">
        <v>941</v>
      </c>
      <c r="G129" s="117">
        <v>0</v>
      </c>
      <c r="H129" s="118"/>
      <c r="I129" s="119">
        <v>0</v>
      </c>
      <c r="J129" s="118"/>
    </row>
    <row r="130" spans="1:10" s="272" customFormat="1">
      <c r="A130" s="266" t="s">
        <v>3</v>
      </c>
      <c r="B130" s="267" t="s">
        <v>271</v>
      </c>
      <c r="C130" s="268">
        <v>1140250208</v>
      </c>
      <c r="D130" s="269" t="s">
        <v>493</v>
      </c>
      <c r="E130" s="270" t="s">
        <v>70</v>
      </c>
      <c r="F130" s="271" t="s">
        <v>941</v>
      </c>
      <c r="G130" s="117">
        <v>0</v>
      </c>
      <c r="H130" s="118"/>
      <c r="I130" s="119">
        <v>0</v>
      </c>
      <c r="J130" s="118"/>
    </row>
    <row r="131" spans="1:10" s="272" customFormat="1">
      <c r="A131" s="266" t="s">
        <v>3</v>
      </c>
      <c r="B131" s="267" t="s">
        <v>271</v>
      </c>
      <c r="C131" s="268">
        <v>1140250209</v>
      </c>
      <c r="D131" s="269" t="s">
        <v>494</v>
      </c>
      <c r="E131" s="270" t="s">
        <v>6</v>
      </c>
      <c r="F131" s="271" t="s">
        <v>941</v>
      </c>
      <c r="G131" s="117">
        <v>0</v>
      </c>
      <c r="H131" s="118"/>
      <c r="I131" s="119">
        <v>0</v>
      </c>
      <c r="J131" s="118"/>
    </row>
    <row r="132" spans="1:10" s="272" customFormat="1">
      <c r="A132" s="266" t="s">
        <v>3</v>
      </c>
      <c r="B132" s="267" t="s">
        <v>271</v>
      </c>
      <c r="C132" s="268">
        <v>1140250210</v>
      </c>
      <c r="D132" s="269" t="s">
        <v>495</v>
      </c>
      <c r="E132" s="270" t="s">
        <v>70</v>
      </c>
      <c r="F132" s="271" t="s">
        <v>941</v>
      </c>
      <c r="G132" s="117">
        <v>0</v>
      </c>
      <c r="H132" s="118"/>
      <c r="I132" s="119">
        <v>0</v>
      </c>
      <c r="J132" s="118"/>
    </row>
    <row r="133" spans="1:10" s="272" customFormat="1">
      <c r="A133" s="266" t="s">
        <v>3</v>
      </c>
      <c r="B133" s="267" t="s">
        <v>271</v>
      </c>
      <c r="C133" s="268">
        <v>1140250211</v>
      </c>
      <c r="D133" s="269" t="s">
        <v>496</v>
      </c>
      <c r="E133" s="270" t="s">
        <v>6</v>
      </c>
      <c r="F133" s="271" t="s">
        <v>941</v>
      </c>
      <c r="G133" s="117">
        <v>0</v>
      </c>
      <c r="H133" s="118"/>
      <c r="I133" s="119">
        <v>0</v>
      </c>
      <c r="J133" s="118"/>
    </row>
    <row r="134" spans="1:10" s="272" customFormat="1">
      <c r="A134" s="266" t="s">
        <v>3</v>
      </c>
      <c r="B134" s="267" t="s">
        <v>271</v>
      </c>
      <c r="C134" s="268">
        <v>1140250212</v>
      </c>
      <c r="D134" s="269" t="s">
        <v>497</v>
      </c>
      <c r="E134" s="270" t="s">
        <v>70</v>
      </c>
      <c r="F134" s="271" t="s">
        <v>941</v>
      </c>
      <c r="G134" s="117">
        <v>0</v>
      </c>
      <c r="H134" s="118"/>
      <c r="I134" s="119">
        <v>0</v>
      </c>
      <c r="J134" s="118"/>
    </row>
    <row r="135" spans="1:10" s="272" customFormat="1">
      <c r="A135" s="266" t="s">
        <v>3</v>
      </c>
      <c r="B135" s="267" t="s">
        <v>271</v>
      </c>
      <c r="C135" s="268">
        <v>1140250213</v>
      </c>
      <c r="D135" s="269" t="s">
        <v>498</v>
      </c>
      <c r="E135" s="270" t="s">
        <v>6</v>
      </c>
      <c r="F135" s="271" t="s">
        <v>941</v>
      </c>
      <c r="G135" s="117">
        <v>0</v>
      </c>
      <c r="H135" s="118"/>
      <c r="I135" s="119">
        <v>0</v>
      </c>
      <c r="J135" s="118"/>
    </row>
    <row r="136" spans="1:10" s="272" customFormat="1">
      <c r="A136" s="266" t="s">
        <v>3</v>
      </c>
      <c r="B136" s="267" t="s">
        <v>271</v>
      </c>
      <c r="C136" s="268">
        <v>1140250214</v>
      </c>
      <c r="D136" s="269" t="s">
        <v>499</v>
      </c>
      <c r="E136" s="270" t="s">
        <v>70</v>
      </c>
      <c r="F136" s="271" t="s">
        <v>941</v>
      </c>
      <c r="G136" s="117">
        <v>0</v>
      </c>
      <c r="H136" s="118"/>
      <c r="I136" s="119">
        <v>0</v>
      </c>
      <c r="J136" s="118"/>
    </row>
    <row r="137" spans="1:10" s="272" customFormat="1">
      <c r="A137" s="266" t="s">
        <v>3</v>
      </c>
      <c r="B137" s="267" t="s">
        <v>271</v>
      </c>
      <c r="C137" s="268">
        <v>1140250215</v>
      </c>
      <c r="D137" s="269" t="s">
        <v>500</v>
      </c>
      <c r="E137" s="270" t="s">
        <v>6</v>
      </c>
      <c r="F137" s="271" t="s">
        <v>941</v>
      </c>
      <c r="G137" s="117">
        <v>0</v>
      </c>
      <c r="H137" s="118"/>
      <c r="I137" s="119">
        <v>0</v>
      </c>
      <c r="J137" s="118"/>
    </row>
    <row r="138" spans="1:10" s="272" customFormat="1">
      <c r="A138" s="266" t="s">
        <v>3</v>
      </c>
      <c r="B138" s="267" t="s">
        <v>271</v>
      </c>
      <c r="C138" s="268">
        <v>1140250216</v>
      </c>
      <c r="D138" s="269" t="s">
        <v>501</v>
      </c>
      <c r="E138" s="270" t="s">
        <v>70</v>
      </c>
      <c r="F138" s="271" t="s">
        <v>941</v>
      </c>
      <c r="G138" s="117">
        <v>0</v>
      </c>
      <c r="H138" s="118"/>
      <c r="I138" s="119">
        <v>0</v>
      </c>
      <c r="J138" s="118"/>
    </row>
    <row r="139" spans="1:10" s="272" customFormat="1">
      <c r="A139" s="266" t="s">
        <v>3</v>
      </c>
      <c r="B139" s="267" t="s">
        <v>271</v>
      </c>
      <c r="C139" s="268">
        <v>1140250217</v>
      </c>
      <c r="D139" s="269" t="s">
        <v>502</v>
      </c>
      <c r="E139" s="270" t="s">
        <v>6</v>
      </c>
      <c r="F139" s="271" t="s">
        <v>941</v>
      </c>
      <c r="G139" s="117">
        <v>0</v>
      </c>
      <c r="H139" s="118"/>
      <c r="I139" s="119">
        <v>0</v>
      </c>
      <c r="J139" s="118"/>
    </row>
    <row r="140" spans="1:10" s="272" customFormat="1">
      <c r="A140" s="266" t="s">
        <v>3</v>
      </c>
      <c r="B140" s="267" t="s">
        <v>271</v>
      </c>
      <c r="C140" s="268">
        <v>1140250218</v>
      </c>
      <c r="D140" s="269" t="s">
        <v>503</v>
      </c>
      <c r="E140" s="270" t="s">
        <v>70</v>
      </c>
      <c r="F140" s="271" t="s">
        <v>941</v>
      </c>
      <c r="G140" s="117">
        <v>0</v>
      </c>
      <c r="H140" s="118"/>
      <c r="I140" s="119">
        <v>0</v>
      </c>
      <c r="J140" s="118"/>
    </row>
    <row r="141" spans="1:10" s="272" customFormat="1">
      <c r="A141" s="266" t="s">
        <v>3</v>
      </c>
      <c r="B141" s="267" t="s">
        <v>271</v>
      </c>
      <c r="C141" s="268">
        <v>1140250219</v>
      </c>
      <c r="D141" s="269" t="s">
        <v>504</v>
      </c>
      <c r="E141" s="270" t="s">
        <v>6</v>
      </c>
      <c r="F141" s="271" t="s">
        <v>941</v>
      </c>
      <c r="G141" s="117">
        <v>0</v>
      </c>
      <c r="H141" s="118"/>
      <c r="I141" s="119">
        <v>0</v>
      </c>
      <c r="J141" s="118"/>
    </row>
    <row r="142" spans="1:10" s="272" customFormat="1">
      <c r="A142" s="266" t="s">
        <v>3</v>
      </c>
      <c r="B142" s="267" t="s">
        <v>271</v>
      </c>
      <c r="C142" s="268">
        <v>1140250220</v>
      </c>
      <c r="D142" s="269" t="s">
        <v>505</v>
      </c>
      <c r="E142" s="270" t="s">
        <v>70</v>
      </c>
      <c r="F142" s="271" t="s">
        <v>941</v>
      </c>
      <c r="G142" s="117">
        <v>0</v>
      </c>
      <c r="H142" s="118"/>
      <c r="I142" s="119">
        <v>0</v>
      </c>
      <c r="J142" s="118"/>
    </row>
    <row r="143" spans="1:10" s="272" customFormat="1">
      <c r="A143" s="266" t="s">
        <v>3</v>
      </c>
      <c r="B143" s="267" t="s">
        <v>271</v>
      </c>
      <c r="C143" s="268">
        <v>1140250221</v>
      </c>
      <c r="D143" s="269" t="s">
        <v>506</v>
      </c>
      <c r="E143" s="270" t="s">
        <v>6</v>
      </c>
      <c r="F143" s="271" t="s">
        <v>941</v>
      </c>
      <c r="G143" s="117">
        <v>0</v>
      </c>
      <c r="H143" s="118"/>
      <c r="I143" s="119">
        <v>0</v>
      </c>
      <c r="J143" s="118"/>
    </row>
    <row r="144" spans="1:10" s="272" customFormat="1">
      <c r="A144" s="266" t="s">
        <v>3</v>
      </c>
      <c r="B144" s="267" t="s">
        <v>271</v>
      </c>
      <c r="C144" s="268">
        <v>1140250222</v>
      </c>
      <c r="D144" s="269" t="s">
        <v>507</v>
      </c>
      <c r="E144" s="270" t="s">
        <v>70</v>
      </c>
      <c r="F144" s="271" t="s">
        <v>941</v>
      </c>
      <c r="G144" s="117">
        <v>0</v>
      </c>
      <c r="H144" s="118"/>
      <c r="I144" s="119">
        <v>0</v>
      </c>
      <c r="J144" s="118"/>
    </row>
    <row r="145" spans="1:10" s="272" customFormat="1">
      <c r="A145" s="266" t="s">
        <v>3</v>
      </c>
      <c r="B145" s="267" t="s">
        <v>271</v>
      </c>
      <c r="C145" s="268">
        <v>1140250223</v>
      </c>
      <c r="D145" s="269" t="s">
        <v>508</v>
      </c>
      <c r="E145" s="270" t="s">
        <v>6</v>
      </c>
      <c r="F145" s="271" t="s">
        <v>941</v>
      </c>
      <c r="G145" s="117">
        <v>0</v>
      </c>
      <c r="H145" s="118"/>
      <c r="I145" s="119">
        <v>0</v>
      </c>
      <c r="J145" s="118"/>
    </row>
    <row r="146" spans="1:10" s="272" customFormat="1">
      <c r="A146" s="266" t="s">
        <v>3</v>
      </c>
      <c r="B146" s="267" t="s">
        <v>271</v>
      </c>
      <c r="C146" s="268">
        <v>1140250224</v>
      </c>
      <c r="D146" s="269" t="s">
        <v>509</v>
      </c>
      <c r="E146" s="270" t="s">
        <v>70</v>
      </c>
      <c r="F146" s="271" t="s">
        <v>941</v>
      </c>
      <c r="G146" s="117">
        <v>0</v>
      </c>
      <c r="H146" s="118"/>
      <c r="I146" s="119">
        <v>0</v>
      </c>
      <c r="J146" s="118"/>
    </row>
    <row r="147" spans="1:10" s="272" customFormat="1">
      <c r="A147" s="266" t="s">
        <v>3</v>
      </c>
      <c r="B147" s="267" t="s">
        <v>271</v>
      </c>
      <c r="C147" s="268">
        <v>1140250225</v>
      </c>
      <c r="D147" s="269" t="s">
        <v>510</v>
      </c>
      <c r="E147" s="270" t="s">
        <v>6</v>
      </c>
      <c r="F147" s="271" t="s">
        <v>941</v>
      </c>
      <c r="G147" s="117">
        <v>0</v>
      </c>
      <c r="H147" s="118"/>
      <c r="I147" s="119">
        <v>0</v>
      </c>
      <c r="J147" s="118"/>
    </row>
    <row r="148" spans="1:10" s="272" customFormat="1">
      <c r="A148" s="266" t="s">
        <v>3</v>
      </c>
      <c r="B148" s="267" t="s">
        <v>271</v>
      </c>
      <c r="C148" s="268">
        <v>1140250226</v>
      </c>
      <c r="D148" s="269" t="s">
        <v>511</v>
      </c>
      <c r="E148" s="270" t="s">
        <v>70</v>
      </c>
      <c r="F148" s="271" t="s">
        <v>941</v>
      </c>
      <c r="G148" s="117">
        <v>0</v>
      </c>
      <c r="H148" s="118"/>
      <c r="I148" s="119">
        <v>0</v>
      </c>
      <c r="J148" s="118"/>
    </row>
    <row r="149" spans="1:10" s="92" customFormat="1">
      <c r="A149" s="108" t="s">
        <v>3</v>
      </c>
      <c r="B149" s="109" t="s">
        <v>271</v>
      </c>
      <c r="C149" s="110">
        <v>114026</v>
      </c>
      <c r="D149" s="111" t="s">
        <v>512</v>
      </c>
      <c r="E149" s="112" t="s">
        <v>6</v>
      </c>
      <c r="F149" s="113" t="s">
        <v>940</v>
      </c>
      <c r="G149" s="114">
        <v>0</v>
      </c>
      <c r="H149" s="115"/>
      <c r="I149" s="116">
        <v>0</v>
      </c>
      <c r="J149" s="115"/>
    </row>
    <row r="150" spans="1:10" s="92" customFormat="1">
      <c r="A150" s="108" t="s">
        <v>3</v>
      </c>
      <c r="B150" s="109" t="s">
        <v>271</v>
      </c>
      <c r="C150" s="110">
        <v>11402601</v>
      </c>
      <c r="D150" s="111" t="s">
        <v>513</v>
      </c>
      <c r="E150" s="112" t="s">
        <v>6</v>
      </c>
      <c r="F150" s="113" t="s">
        <v>940</v>
      </c>
      <c r="G150" s="114">
        <v>0</v>
      </c>
      <c r="H150" s="115"/>
      <c r="I150" s="116">
        <v>0</v>
      </c>
      <c r="J150" s="115"/>
    </row>
    <row r="151" spans="1:10" s="272" customFormat="1">
      <c r="A151" s="266" t="s">
        <v>3</v>
      </c>
      <c r="B151" s="267" t="s">
        <v>271</v>
      </c>
      <c r="C151" s="268">
        <v>1140260101</v>
      </c>
      <c r="D151" s="269" t="s">
        <v>514</v>
      </c>
      <c r="E151" s="270" t="s">
        <v>6</v>
      </c>
      <c r="F151" s="271" t="s">
        <v>941</v>
      </c>
      <c r="G151" s="117">
        <v>0</v>
      </c>
      <c r="H151" s="118"/>
      <c r="I151" s="119">
        <v>0</v>
      </c>
      <c r="J151" s="118"/>
    </row>
    <row r="152" spans="1:10" s="272" customFormat="1">
      <c r="A152" s="266" t="s">
        <v>3</v>
      </c>
      <c r="B152" s="267" t="s">
        <v>271</v>
      </c>
      <c r="C152" s="268">
        <v>1140260102</v>
      </c>
      <c r="D152" s="269" t="s">
        <v>515</v>
      </c>
      <c r="E152" s="270" t="s">
        <v>70</v>
      </c>
      <c r="F152" s="271" t="s">
        <v>941</v>
      </c>
      <c r="G152" s="117">
        <v>0</v>
      </c>
      <c r="H152" s="118"/>
      <c r="I152" s="119">
        <v>0</v>
      </c>
      <c r="J152" s="118"/>
    </row>
    <row r="153" spans="1:10" s="272" customFormat="1">
      <c r="A153" s="266" t="s">
        <v>3</v>
      </c>
      <c r="B153" s="267" t="s">
        <v>271</v>
      </c>
      <c r="C153" s="268">
        <v>1140260103</v>
      </c>
      <c r="D153" s="269" t="s">
        <v>516</v>
      </c>
      <c r="E153" s="270" t="s">
        <v>6</v>
      </c>
      <c r="F153" s="271" t="s">
        <v>941</v>
      </c>
      <c r="G153" s="117">
        <v>0</v>
      </c>
      <c r="H153" s="118"/>
      <c r="I153" s="119">
        <v>0</v>
      </c>
      <c r="J153" s="118"/>
    </row>
    <row r="154" spans="1:10" s="272" customFormat="1">
      <c r="A154" s="266" t="s">
        <v>3</v>
      </c>
      <c r="B154" s="267" t="s">
        <v>271</v>
      </c>
      <c r="C154" s="268">
        <v>1140260104</v>
      </c>
      <c r="D154" s="269" t="s">
        <v>517</v>
      </c>
      <c r="E154" s="270" t="s">
        <v>70</v>
      </c>
      <c r="F154" s="271" t="s">
        <v>941</v>
      </c>
      <c r="G154" s="117">
        <v>0</v>
      </c>
      <c r="H154" s="118"/>
      <c r="I154" s="119">
        <v>0</v>
      </c>
      <c r="J154" s="118"/>
    </row>
    <row r="155" spans="1:10" s="272" customFormat="1">
      <c r="A155" s="266" t="s">
        <v>3</v>
      </c>
      <c r="B155" s="267" t="s">
        <v>271</v>
      </c>
      <c r="C155" s="268">
        <v>1140260105</v>
      </c>
      <c r="D155" s="269" t="s">
        <v>518</v>
      </c>
      <c r="E155" s="270" t="s">
        <v>6</v>
      </c>
      <c r="F155" s="271" t="s">
        <v>941</v>
      </c>
      <c r="G155" s="117">
        <v>785185618</v>
      </c>
      <c r="H155" s="118"/>
      <c r="I155" s="119">
        <v>114828.46999999999</v>
      </c>
      <c r="J155" s="118"/>
    </row>
    <row r="156" spans="1:10" s="272" customFormat="1">
      <c r="A156" s="266" t="s">
        <v>3</v>
      </c>
      <c r="B156" s="267" t="s">
        <v>271</v>
      </c>
      <c r="C156" s="268">
        <v>1140260106</v>
      </c>
      <c r="D156" s="269" t="s">
        <v>519</v>
      </c>
      <c r="E156" s="270" t="s">
        <v>70</v>
      </c>
      <c r="F156" s="271" t="s">
        <v>941</v>
      </c>
      <c r="G156" s="117">
        <v>0</v>
      </c>
      <c r="H156" s="118"/>
      <c r="I156" s="119">
        <v>0</v>
      </c>
      <c r="J156" s="118"/>
    </row>
    <row r="157" spans="1:10" s="272" customFormat="1">
      <c r="A157" s="266" t="s">
        <v>3</v>
      </c>
      <c r="B157" s="267" t="s">
        <v>271</v>
      </c>
      <c r="C157" s="268">
        <v>1140260107</v>
      </c>
      <c r="D157" s="269" t="s">
        <v>520</v>
      </c>
      <c r="E157" s="270" t="s">
        <v>6</v>
      </c>
      <c r="F157" s="271" t="s">
        <v>941</v>
      </c>
      <c r="G157" s="117">
        <v>0</v>
      </c>
      <c r="H157" s="118"/>
      <c r="I157" s="119">
        <v>0</v>
      </c>
      <c r="J157" s="118"/>
    </row>
    <row r="158" spans="1:10" s="120" customFormat="1">
      <c r="A158" s="266" t="s">
        <v>3</v>
      </c>
      <c r="B158" s="267" t="s">
        <v>271</v>
      </c>
      <c r="C158" s="268">
        <v>1140260108</v>
      </c>
      <c r="D158" s="269" t="s">
        <v>521</v>
      </c>
      <c r="E158" s="270" t="s">
        <v>70</v>
      </c>
      <c r="F158" s="271" t="s">
        <v>941</v>
      </c>
      <c r="G158" s="117">
        <v>0</v>
      </c>
      <c r="H158" s="118"/>
      <c r="I158" s="119">
        <v>0</v>
      </c>
      <c r="J158" s="118"/>
    </row>
    <row r="159" spans="1:10" s="272" customFormat="1">
      <c r="A159" s="266" t="s">
        <v>3</v>
      </c>
      <c r="B159" s="267" t="s">
        <v>271</v>
      </c>
      <c r="C159" s="268">
        <v>1140260109</v>
      </c>
      <c r="D159" s="269" t="s">
        <v>522</v>
      </c>
      <c r="E159" s="270" t="s">
        <v>6</v>
      </c>
      <c r="F159" s="271" t="s">
        <v>941</v>
      </c>
      <c r="G159" s="117">
        <v>0</v>
      </c>
      <c r="H159" s="118"/>
      <c r="I159" s="119">
        <v>0</v>
      </c>
      <c r="J159" s="118"/>
    </row>
    <row r="160" spans="1:10" s="272" customFormat="1">
      <c r="A160" s="266" t="s">
        <v>3</v>
      </c>
      <c r="B160" s="267" t="s">
        <v>271</v>
      </c>
      <c r="C160" s="268">
        <v>1140260110</v>
      </c>
      <c r="D160" s="269" t="s">
        <v>523</v>
      </c>
      <c r="E160" s="270" t="s">
        <v>70</v>
      </c>
      <c r="F160" s="271" t="s">
        <v>941</v>
      </c>
      <c r="G160" s="117">
        <v>0</v>
      </c>
      <c r="H160" s="118"/>
      <c r="I160" s="119">
        <v>0</v>
      </c>
      <c r="J160" s="118"/>
    </row>
    <row r="161" spans="1:10" s="120" customFormat="1">
      <c r="A161" s="266" t="s">
        <v>3</v>
      </c>
      <c r="B161" s="267" t="s">
        <v>271</v>
      </c>
      <c r="C161" s="268">
        <v>1140260111</v>
      </c>
      <c r="D161" s="269" t="s">
        <v>524</v>
      </c>
      <c r="E161" s="270" t="s">
        <v>6</v>
      </c>
      <c r="F161" s="271" t="s">
        <v>941</v>
      </c>
      <c r="G161" s="117">
        <v>0</v>
      </c>
      <c r="H161" s="118"/>
      <c r="I161" s="119">
        <v>0</v>
      </c>
      <c r="J161" s="118"/>
    </row>
    <row r="162" spans="1:10" s="272" customFormat="1">
      <c r="A162" s="266" t="s">
        <v>3</v>
      </c>
      <c r="B162" s="267" t="s">
        <v>271</v>
      </c>
      <c r="C162" s="268">
        <v>1140260112</v>
      </c>
      <c r="D162" s="269" t="s">
        <v>525</v>
      </c>
      <c r="E162" s="270" t="s">
        <v>70</v>
      </c>
      <c r="F162" s="271" t="s">
        <v>941</v>
      </c>
      <c r="G162" s="117">
        <v>0</v>
      </c>
      <c r="H162" s="118"/>
      <c r="I162" s="119">
        <v>0</v>
      </c>
      <c r="J162" s="118"/>
    </row>
    <row r="163" spans="1:10" s="272" customFormat="1">
      <c r="A163" s="266" t="s">
        <v>3</v>
      </c>
      <c r="B163" s="267" t="s">
        <v>271</v>
      </c>
      <c r="C163" s="268">
        <v>1140260113</v>
      </c>
      <c r="D163" s="269" t="s">
        <v>526</v>
      </c>
      <c r="E163" s="270" t="s">
        <v>6</v>
      </c>
      <c r="F163" s="271" t="s">
        <v>941</v>
      </c>
      <c r="G163" s="117">
        <v>0</v>
      </c>
      <c r="H163" s="118"/>
      <c r="I163" s="119">
        <v>0</v>
      </c>
      <c r="J163" s="118"/>
    </row>
    <row r="164" spans="1:10" s="272" customFormat="1">
      <c r="A164" s="266" t="s">
        <v>3</v>
      </c>
      <c r="B164" s="267" t="s">
        <v>271</v>
      </c>
      <c r="C164" s="268">
        <v>1140260114</v>
      </c>
      <c r="D164" s="269" t="s">
        <v>527</v>
      </c>
      <c r="E164" s="270" t="s">
        <v>70</v>
      </c>
      <c r="F164" s="271" t="s">
        <v>941</v>
      </c>
      <c r="G164" s="117">
        <v>0</v>
      </c>
      <c r="H164" s="118"/>
      <c r="I164" s="119">
        <v>0</v>
      </c>
      <c r="J164" s="118"/>
    </row>
    <row r="165" spans="1:10" s="272" customFormat="1">
      <c r="A165" s="266" t="s">
        <v>3</v>
      </c>
      <c r="B165" s="267" t="s">
        <v>271</v>
      </c>
      <c r="C165" s="268">
        <v>1140260115</v>
      </c>
      <c r="D165" s="269" t="s">
        <v>528</v>
      </c>
      <c r="E165" s="270" t="s">
        <v>6</v>
      </c>
      <c r="F165" s="271" t="s">
        <v>941</v>
      </c>
      <c r="G165" s="117">
        <v>0</v>
      </c>
      <c r="H165" s="118"/>
      <c r="I165" s="119">
        <v>0</v>
      </c>
      <c r="J165" s="118"/>
    </row>
    <row r="166" spans="1:10" s="272" customFormat="1">
      <c r="A166" s="266" t="s">
        <v>3</v>
      </c>
      <c r="B166" s="267" t="s">
        <v>271</v>
      </c>
      <c r="C166" s="268">
        <v>1140260116</v>
      </c>
      <c r="D166" s="269" t="s">
        <v>529</v>
      </c>
      <c r="E166" s="270" t="s">
        <v>70</v>
      </c>
      <c r="F166" s="271" t="s">
        <v>941</v>
      </c>
      <c r="G166" s="117">
        <v>0</v>
      </c>
      <c r="H166" s="118"/>
      <c r="I166" s="119">
        <v>0</v>
      </c>
      <c r="J166" s="118"/>
    </row>
    <row r="167" spans="1:10" s="272" customFormat="1">
      <c r="A167" s="266" t="s">
        <v>3</v>
      </c>
      <c r="B167" s="267" t="s">
        <v>271</v>
      </c>
      <c r="C167" s="268">
        <v>1140260117</v>
      </c>
      <c r="D167" s="269" t="s">
        <v>530</v>
      </c>
      <c r="E167" s="270" t="s">
        <v>6</v>
      </c>
      <c r="F167" s="271" t="s">
        <v>941</v>
      </c>
      <c r="G167" s="117">
        <v>0</v>
      </c>
      <c r="H167" s="118"/>
      <c r="I167" s="119">
        <v>0</v>
      </c>
      <c r="J167" s="118"/>
    </row>
    <row r="168" spans="1:10" s="272" customFormat="1">
      <c r="A168" s="266" t="s">
        <v>3</v>
      </c>
      <c r="B168" s="267" t="s">
        <v>271</v>
      </c>
      <c r="C168" s="268">
        <v>1140260118</v>
      </c>
      <c r="D168" s="269" t="s">
        <v>531</v>
      </c>
      <c r="E168" s="270" t="s">
        <v>70</v>
      </c>
      <c r="F168" s="271" t="s">
        <v>941</v>
      </c>
      <c r="G168" s="117">
        <v>0</v>
      </c>
      <c r="H168" s="118"/>
      <c r="I168" s="119">
        <v>0</v>
      </c>
      <c r="J168" s="118"/>
    </row>
    <row r="169" spans="1:10" s="272" customFormat="1">
      <c r="A169" s="266" t="s">
        <v>3</v>
      </c>
      <c r="B169" s="267" t="s">
        <v>271</v>
      </c>
      <c r="C169" s="268">
        <v>1140260119</v>
      </c>
      <c r="D169" s="269" t="s">
        <v>532</v>
      </c>
      <c r="E169" s="270" t="s">
        <v>6</v>
      </c>
      <c r="F169" s="271" t="s">
        <v>941</v>
      </c>
      <c r="G169" s="117">
        <v>0</v>
      </c>
      <c r="H169" s="118"/>
      <c r="I169" s="119">
        <v>0</v>
      </c>
      <c r="J169" s="118"/>
    </row>
    <row r="170" spans="1:10" s="272" customFormat="1">
      <c r="A170" s="266" t="s">
        <v>3</v>
      </c>
      <c r="B170" s="267" t="s">
        <v>271</v>
      </c>
      <c r="C170" s="268">
        <v>1140260120</v>
      </c>
      <c r="D170" s="269" t="s">
        <v>533</v>
      </c>
      <c r="E170" s="270" t="s">
        <v>70</v>
      </c>
      <c r="F170" s="271" t="s">
        <v>941</v>
      </c>
      <c r="G170" s="117">
        <v>0</v>
      </c>
      <c r="H170" s="118"/>
      <c r="I170" s="119">
        <v>0</v>
      </c>
      <c r="J170" s="118"/>
    </row>
    <row r="171" spans="1:10" s="272" customFormat="1">
      <c r="A171" s="266" t="s">
        <v>3</v>
      </c>
      <c r="B171" s="267" t="s">
        <v>271</v>
      </c>
      <c r="C171" s="268">
        <v>1140260121</v>
      </c>
      <c r="D171" s="269" t="s">
        <v>534</v>
      </c>
      <c r="E171" s="270" t="s">
        <v>6</v>
      </c>
      <c r="F171" s="271" t="s">
        <v>941</v>
      </c>
      <c r="G171" s="117">
        <v>0</v>
      </c>
      <c r="H171" s="118"/>
      <c r="I171" s="119">
        <v>0</v>
      </c>
      <c r="J171" s="118"/>
    </row>
    <row r="172" spans="1:10" s="272" customFormat="1">
      <c r="A172" s="266" t="s">
        <v>3</v>
      </c>
      <c r="B172" s="267" t="s">
        <v>271</v>
      </c>
      <c r="C172" s="268">
        <v>1140260122</v>
      </c>
      <c r="D172" s="269" t="s">
        <v>535</v>
      </c>
      <c r="E172" s="270" t="s">
        <v>70</v>
      </c>
      <c r="F172" s="271" t="s">
        <v>941</v>
      </c>
      <c r="G172" s="117">
        <v>0</v>
      </c>
      <c r="H172" s="118"/>
      <c r="I172" s="119">
        <v>0</v>
      </c>
      <c r="J172" s="118"/>
    </row>
    <row r="173" spans="1:10" s="272" customFormat="1">
      <c r="A173" s="266" t="s">
        <v>3</v>
      </c>
      <c r="B173" s="267" t="s">
        <v>271</v>
      </c>
      <c r="C173" s="268">
        <v>1140260123</v>
      </c>
      <c r="D173" s="269" t="s">
        <v>536</v>
      </c>
      <c r="E173" s="270" t="s">
        <v>6</v>
      </c>
      <c r="F173" s="271" t="s">
        <v>941</v>
      </c>
      <c r="G173" s="117">
        <v>0</v>
      </c>
      <c r="H173" s="118"/>
      <c r="I173" s="119">
        <v>0</v>
      </c>
      <c r="J173" s="118"/>
    </row>
    <row r="174" spans="1:10" s="272" customFormat="1">
      <c r="A174" s="266" t="s">
        <v>3</v>
      </c>
      <c r="B174" s="267" t="s">
        <v>271</v>
      </c>
      <c r="C174" s="268">
        <v>1140260124</v>
      </c>
      <c r="D174" s="269" t="s">
        <v>537</v>
      </c>
      <c r="E174" s="270" t="s">
        <v>70</v>
      </c>
      <c r="F174" s="271" t="s">
        <v>941</v>
      </c>
      <c r="G174" s="117">
        <v>0</v>
      </c>
      <c r="H174" s="118"/>
      <c r="I174" s="119">
        <v>0</v>
      </c>
      <c r="J174" s="118"/>
    </row>
    <row r="175" spans="1:10" s="272" customFormat="1">
      <c r="A175" s="266" t="s">
        <v>3</v>
      </c>
      <c r="B175" s="267" t="s">
        <v>271</v>
      </c>
      <c r="C175" s="268">
        <v>1140260125</v>
      </c>
      <c r="D175" s="269" t="s">
        <v>538</v>
      </c>
      <c r="E175" s="270" t="s">
        <v>6</v>
      </c>
      <c r="F175" s="271" t="s">
        <v>941</v>
      </c>
      <c r="G175" s="117">
        <v>0</v>
      </c>
      <c r="H175" s="118"/>
      <c r="I175" s="119">
        <v>0</v>
      </c>
      <c r="J175" s="118"/>
    </row>
    <row r="176" spans="1:10" s="272" customFormat="1">
      <c r="A176" s="266" t="s">
        <v>3</v>
      </c>
      <c r="B176" s="267" t="s">
        <v>271</v>
      </c>
      <c r="C176" s="268">
        <v>1140260126</v>
      </c>
      <c r="D176" s="269" t="s">
        <v>539</v>
      </c>
      <c r="E176" s="270" t="s">
        <v>70</v>
      </c>
      <c r="F176" s="271" t="s">
        <v>941</v>
      </c>
      <c r="G176" s="117">
        <v>0</v>
      </c>
      <c r="H176" s="118"/>
      <c r="I176" s="119">
        <v>0</v>
      </c>
      <c r="J176" s="118"/>
    </row>
    <row r="177" spans="1:10" s="92" customFormat="1">
      <c r="A177" s="108" t="s">
        <v>3</v>
      </c>
      <c r="B177" s="109" t="s">
        <v>271</v>
      </c>
      <c r="C177" s="110">
        <v>11402602</v>
      </c>
      <c r="D177" s="111" t="s">
        <v>540</v>
      </c>
      <c r="E177" s="112" t="s">
        <v>6</v>
      </c>
      <c r="F177" s="113" t="s">
        <v>940</v>
      </c>
      <c r="G177" s="114">
        <v>0</v>
      </c>
      <c r="H177" s="115"/>
      <c r="I177" s="116">
        <v>0</v>
      </c>
      <c r="J177" s="115"/>
    </row>
    <row r="178" spans="1:10" s="272" customFormat="1">
      <c r="A178" s="266" t="s">
        <v>3</v>
      </c>
      <c r="B178" s="267" t="s">
        <v>271</v>
      </c>
      <c r="C178" s="268">
        <v>1140260201</v>
      </c>
      <c r="D178" s="269" t="s">
        <v>541</v>
      </c>
      <c r="E178" s="270" t="s">
        <v>6</v>
      </c>
      <c r="F178" s="271" t="s">
        <v>941</v>
      </c>
      <c r="G178" s="117">
        <v>0</v>
      </c>
      <c r="H178" s="118"/>
      <c r="I178" s="119">
        <v>0</v>
      </c>
      <c r="J178" s="118"/>
    </row>
    <row r="179" spans="1:10" s="272" customFormat="1">
      <c r="A179" s="266" t="s">
        <v>3</v>
      </c>
      <c r="B179" s="267" t="s">
        <v>271</v>
      </c>
      <c r="C179" s="268">
        <v>1140260202</v>
      </c>
      <c r="D179" s="269" t="s">
        <v>542</v>
      </c>
      <c r="E179" s="270" t="s">
        <v>70</v>
      </c>
      <c r="F179" s="271" t="s">
        <v>941</v>
      </c>
      <c r="G179" s="117">
        <v>0</v>
      </c>
      <c r="H179" s="118"/>
      <c r="I179" s="119">
        <v>0</v>
      </c>
      <c r="J179" s="118"/>
    </row>
    <row r="180" spans="1:10" s="272" customFormat="1">
      <c r="A180" s="266" t="s">
        <v>3</v>
      </c>
      <c r="B180" s="267" t="s">
        <v>271</v>
      </c>
      <c r="C180" s="268">
        <v>1140260203</v>
      </c>
      <c r="D180" s="269" t="s">
        <v>543</v>
      </c>
      <c r="E180" s="270" t="s">
        <v>6</v>
      </c>
      <c r="F180" s="271" t="s">
        <v>941</v>
      </c>
      <c r="G180" s="117">
        <v>0</v>
      </c>
      <c r="H180" s="118"/>
      <c r="I180" s="119">
        <v>0</v>
      </c>
      <c r="J180" s="118"/>
    </row>
    <row r="181" spans="1:10" s="272" customFormat="1">
      <c r="A181" s="266" t="s">
        <v>3</v>
      </c>
      <c r="B181" s="267" t="s">
        <v>271</v>
      </c>
      <c r="C181" s="268">
        <v>1140260204</v>
      </c>
      <c r="D181" s="269" t="s">
        <v>544</v>
      </c>
      <c r="E181" s="270" t="s">
        <v>70</v>
      </c>
      <c r="F181" s="271" t="s">
        <v>941</v>
      </c>
      <c r="G181" s="117">
        <v>0</v>
      </c>
      <c r="H181" s="118"/>
      <c r="I181" s="119">
        <v>0</v>
      </c>
      <c r="J181" s="118"/>
    </row>
    <row r="182" spans="1:10" s="272" customFormat="1">
      <c r="A182" s="266" t="s">
        <v>3</v>
      </c>
      <c r="B182" s="267" t="s">
        <v>271</v>
      </c>
      <c r="C182" s="268">
        <v>1140260205</v>
      </c>
      <c r="D182" s="269" t="s">
        <v>545</v>
      </c>
      <c r="E182" s="270" t="s">
        <v>6</v>
      </c>
      <c r="F182" s="271" t="s">
        <v>941</v>
      </c>
      <c r="G182" s="117">
        <v>-764896233</v>
      </c>
      <c r="H182" s="118"/>
      <c r="I182" s="119">
        <v>-111861.28</v>
      </c>
      <c r="J182" s="118"/>
    </row>
    <row r="183" spans="1:10" s="272" customFormat="1">
      <c r="A183" s="266" t="s">
        <v>3</v>
      </c>
      <c r="B183" s="267"/>
      <c r="C183" s="268">
        <v>1140260206</v>
      </c>
      <c r="D183" s="269" t="s">
        <v>546</v>
      </c>
      <c r="E183" s="270" t="s">
        <v>70</v>
      </c>
      <c r="F183" s="271" t="s">
        <v>941</v>
      </c>
      <c r="G183" s="117">
        <v>0</v>
      </c>
      <c r="H183" s="118"/>
      <c r="I183" s="119">
        <v>0</v>
      </c>
      <c r="J183" s="118"/>
    </row>
    <row r="184" spans="1:10" s="272" customFormat="1">
      <c r="A184" s="266" t="s">
        <v>3</v>
      </c>
      <c r="B184" s="267"/>
      <c r="C184" s="268">
        <v>1140260207</v>
      </c>
      <c r="D184" s="269" t="s">
        <v>547</v>
      </c>
      <c r="E184" s="270" t="s">
        <v>6</v>
      </c>
      <c r="F184" s="271" t="s">
        <v>941</v>
      </c>
      <c r="G184" s="117">
        <v>0</v>
      </c>
      <c r="H184" s="118"/>
      <c r="I184" s="119">
        <v>0</v>
      </c>
      <c r="J184" s="118"/>
    </row>
    <row r="185" spans="1:10" s="272" customFormat="1">
      <c r="A185" s="266" t="s">
        <v>3</v>
      </c>
      <c r="B185" s="267"/>
      <c r="C185" s="268">
        <v>1140260208</v>
      </c>
      <c r="D185" s="269" t="s">
        <v>548</v>
      </c>
      <c r="E185" s="270" t="s">
        <v>70</v>
      </c>
      <c r="F185" s="271" t="s">
        <v>941</v>
      </c>
      <c r="G185" s="117">
        <v>0</v>
      </c>
      <c r="H185" s="118"/>
      <c r="I185" s="119">
        <v>0</v>
      </c>
      <c r="J185" s="118"/>
    </row>
    <row r="186" spans="1:10" s="272" customFormat="1">
      <c r="A186" s="266" t="s">
        <v>3</v>
      </c>
      <c r="B186" s="267"/>
      <c r="C186" s="268">
        <v>1140260209</v>
      </c>
      <c r="D186" s="269" t="s">
        <v>549</v>
      </c>
      <c r="E186" s="270" t="s">
        <v>6</v>
      </c>
      <c r="F186" s="271" t="s">
        <v>941</v>
      </c>
      <c r="G186" s="117">
        <v>0</v>
      </c>
      <c r="H186" s="118"/>
      <c r="I186" s="119">
        <v>0</v>
      </c>
      <c r="J186" s="118"/>
    </row>
    <row r="187" spans="1:10" s="272" customFormat="1">
      <c r="A187" s="266" t="s">
        <v>3</v>
      </c>
      <c r="B187" s="267"/>
      <c r="C187" s="268">
        <v>1140260210</v>
      </c>
      <c r="D187" s="269" t="s">
        <v>550</v>
      </c>
      <c r="E187" s="270" t="s">
        <v>70</v>
      </c>
      <c r="F187" s="271" t="s">
        <v>941</v>
      </c>
      <c r="G187" s="117">
        <v>0</v>
      </c>
      <c r="H187" s="118"/>
      <c r="I187" s="119">
        <v>0</v>
      </c>
      <c r="J187" s="118"/>
    </row>
    <row r="188" spans="1:10" s="272" customFormat="1">
      <c r="A188" s="266" t="s">
        <v>3</v>
      </c>
      <c r="B188" s="267"/>
      <c r="C188" s="268">
        <v>1140260211</v>
      </c>
      <c r="D188" s="269" t="s">
        <v>551</v>
      </c>
      <c r="E188" s="270" t="s">
        <v>6</v>
      </c>
      <c r="F188" s="271" t="s">
        <v>941</v>
      </c>
      <c r="G188" s="117">
        <v>0</v>
      </c>
      <c r="H188" s="118"/>
      <c r="I188" s="119">
        <v>0</v>
      </c>
      <c r="J188" s="118"/>
    </row>
    <row r="189" spans="1:10" s="272" customFormat="1">
      <c r="A189" s="266" t="s">
        <v>3</v>
      </c>
      <c r="B189" s="267"/>
      <c r="C189" s="268">
        <v>1140260212</v>
      </c>
      <c r="D189" s="269" t="s">
        <v>552</v>
      </c>
      <c r="E189" s="270" t="s">
        <v>70</v>
      </c>
      <c r="F189" s="271" t="s">
        <v>941</v>
      </c>
      <c r="G189" s="117">
        <v>0</v>
      </c>
      <c r="H189" s="118"/>
      <c r="I189" s="119">
        <v>0</v>
      </c>
      <c r="J189" s="118"/>
    </row>
    <row r="190" spans="1:10" s="272" customFormat="1">
      <c r="A190" s="266" t="s">
        <v>3</v>
      </c>
      <c r="B190" s="267"/>
      <c r="C190" s="268">
        <v>1140260213</v>
      </c>
      <c r="D190" s="269" t="s">
        <v>553</v>
      </c>
      <c r="E190" s="270" t="s">
        <v>6</v>
      </c>
      <c r="F190" s="271" t="s">
        <v>941</v>
      </c>
      <c r="G190" s="117">
        <v>0</v>
      </c>
      <c r="H190" s="118"/>
      <c r="I190" s="119">
        <v>0</v>
      </c>
      <c r="J190" s="118"/>
    </row>
    <row r="191" spans="1:10" s="272" customFormat="1">
      <c r="A191" s="266" t="s">
        <v>3</v>
      </c>
      <c r="B191" s="267"/>
      <c r="C191" s="268">
        <v>1140260214</v>
      </c>
      <c r="D191" s="269" t="s">
        <v>554</v>
      </c>
      <c r="E191" s="270" t="s">
        <v>70</v>
      </c>
      <c r="F191" s="271" t="s">
        <v>941</v>
      </c>
      <c r="G191" s="117">
        <v>0</v>
      </c>
      <c r="H191" s="118"/>
      <c r="I191" s="119">
        <v>0</v>
      </c>
      <c r="J191" s="118"/>
    </row>
    <row r="192" spans="1:10" s="272" customFormat="1">
      <c r="A192" s="266" t="s">
        <v>3</v>
      </c>
      <c r="B192" s="267"/>
      <c r="C192" s="268">
        <v>1140260215</v>
      </c>
      <c r="D192" s="269" t="s">
        <v>555</v>
      </c>
      <c r="E192" s="270" t="s">
        <v>6</v>
      </c>
      <c r="F192" s="271" t="s">
        <v>941</v>
      </c>
      <c r="G192" s="117">
        <v>0</v>
      </c>
      <c r="H192" s="118"/>
      <c r="I192" s="119">
        <v>0</v>
      </c>
      <c r="J192" s="118"/>
    </row>
    <row r="193" spans="1:10" s="272" customFormat="1">
      <c r="A193" s="266" t="s">
        <v>3</v>
      </c>
      <c r="B193" s="267"/>
      <c r="C193" s="268">
        <v>1140260216</v>
      </c>
      <c r="D193" s="269" t="s">
        <v>556</v>
      </c>
      <c r="E193" s="270" t="s">
        <v>70</v>
      </c>
      <c r="F193" s="271" t="s">
        <v>941</v>
      </c>
      <c r="G193" s="117">
        <v>0</v>
      </c>
      <c r="H193" s="118"/>
      <c r="I193" s="119">
        <v>0</v>
      </c>
      <c r="J193" s="118"/>
    </row>
    <row r="194" spans="1:10" s="272" customFormat="1">
      <c r="A194" s="266" t="s">
        <v>3</v>
      </c>
      <c r="B194" s="267"/>
      <c r="C194" s="268">
        <v>1140260217</v>
      </c>
      <c r="D194" s="269" t="s">
        <v>557</v>
      </c>
      <c r="E194" s="270" t="s">
        <v>6</v>
      </c>
      <c r="F194" s="271" t="s">
        <v>941</v>
      </c>
      <c r="G194" s="117">
        <v>0</v>
      </c>
      <c r="H194" s="118"/>
      <c r="I194" s="119">
        <v>0</v>
      </c>
      <c r="J194" s="118"/>
    </row>
    <row r="195" spans="1:10" s="272" customFormat="1">
      <c r="A195" s="266" t="s">
        <v>3</v>
      </c>
      <c r="B195" s="267"/>
      <c r="C195" s="268">
        <v>1140260218</v>
      </c>
      <c r="D195" s="269" t="s">
        <v>558</v>
      </c>
      <c r="E195" s="270" t="s">
        <v>70</v>
      </c>
      <c r="F195" s="271" t="s">
        <v>941</v>
      </c>
      <c r="G195" s="117">
        <v>0</v>
      </c>
      <c r="H195" s="118"/>
      <c r="I195" s="119">
        <v>0</v>
      </c>
      <c r="J195" s="118"/>
    </row>
    <row r="196" spans="1:10" s="272" customFormat="1">
      <c r="A196" s="266" t="s">
        <v>3</v>
      </c>
      <c r="B196" s="267"/>
      <c r="C196" s="268">
        <v>1140260219</v>
      </c>
      <c r="D196" s="269" t="s">
        <v>559</v>
      </c>
      <c r="E196" s="270" t="s">
        <v>6</v>
      </c>
      <c r="F196" s="271" t="s">
        <v>941</v>
      </c>
      <c r="G196" s="117">
        <v>0</v>
      </c>
      <c r="H196" s="118"/>
      <c r="I196" s="119">
        <v>0</v>
      </c>
      <c r="J196" s="118"/>
    </row>
    <row r="197" spans="1:10" s="272" customFormat="1">
      <c r="A197" s="266" t="s">
        <v>3</v>
      </c>
      <c r="B197" s="267"/>
      <c r="C197" s="268">
        <v>1140260220</v>
      </c>
      <c r="D197" s="269" t="s">
        <v>560</v>
      </c>
      <c r="E197" s="270" t="s">
        <v>70</v>
      </c>
      <c r="F197" s="271" t="s">
        <v>941</v>
      </c>
      <c r="G197" s="117">
        <v>0</v>
      </c>
      <c r="H197" s="118"/>
      <c r="I197" s="119">
        <v>0</v>
      </c>
      <c r="J197" s="118"/>
    </row>
    <row r="198" spans="1:10" s="272" customFormat="1">
      <c r="A198" s="266" t="s">
        <v>3</v>
      </c>
      <c r="B198" s="267"/>
      <c r="C198" s="268">
        <v>1140260221</v>
      </c>
      <c r="D198" s="269" t="s">
        <v>561</v>
      </c>
      <c r="E198" s="270" t="s">
        <v>6</v>
      </c>
      <c r="F198" s="271" t="s">
        <v>941</v>
      </c>
      <c r="G198" s="117">
        <v>0</v>
      </c>
      <c r="H198" s="118"/>
      <c r="I198" s="119">
        <v>0</v>
      </c>
      <c r="J198" s="118"/>
    </row>
    <row r="199" spans="1:10" s="272" customFormat="1">
      <c r="A199" s="266" t="s">
        <v>3</v>
      </c>
      <c r="B199" s="267"/>
      <c r="C199" s="268">
        <v>1140260222</v>
      </c>
      <c r="D199" s="269" t="s">
        <v>562</v>
      </c>
      <c r="E199" s="270" t="s">
        <v>70</v>
      </c>
      <c r="F199" s="271" t="s">
        <v>941</v>
      </c>
      <c r="G199" s="117">
        <v>0</v>
      </c>
      <c r="H199" s="118"/>
      <c r="I199" s="119">
        <v>0</v>
      </c>
      <c r="J199" s="118"/>
    </row>
    <row r="200" spans="1:10" s="272" customFormat="1">
      <c r="A200" s="266" t="s">
        <v>3</v>
      </c>
      <c r="B200" s="267"/>
      <c r="C200" s="268">
        <v>1140260223</v>
      </c>
      <c r="D200" s="269" t="s">
        <v>563</v>
      </c>
      <c r="E200" s="270" t="s">
        <v>6</v>
      </c>
      <c r="F200" s="271" t="s">
        <v>941</v>
      </c>
      <c r="G200" s="117">
        <v>0</v>
      </c>
      <c r="H200" s="118"/>
      <c r="I200" s="119">
        <v>0</v>
      </c>
      <c r="J200" s="118"/>
    </row>
    <row r="201" spans="1:10" s="272" customFormat="1">
      <c r="A201" s="266" t="s">
        <v>3</v>
      </c>
      <c r="B201" s="267"/>
      <c r="C201" s="268">
        <v>1140260224</v>
      </c>
      <c r="D201" s="269" t="s">
        <v>564</v>
      </c>
      <c r="E201" s="270" t="s">
        <v>70</v>
      </c>
      <c r="F201" s="271" t="s">
        <v>941</v>
      </c>
      <c r="G201" s="117">
        <v>0</v>
      </c>
      <c r="H201" s="118"/>
      <c r="I201" s="119">
        <v>0</v>
      </c>
      <c r="J201" s="118"/>
    </row>
    <row r="202" spans="1:10" s="272" customFormat="1">
      <c r="A202" s="266" t="s">
        <v>3</v>
      </c>
      <c r="B202" s="267"/>
      <c r="C202" s="268">
        <v>1140260225</v>
      </c>
      <c r="D202" s="269" t="s">
        <v>565</v>
      </c>
      <c r="E202" s="270" t="s">
        <v>6</v>
      </c>
      <c r="F202" s="271" t="s">
        <v>941</v>
      </c>
      <c r="G202" s="117">
        <v>0</v>
      </c>
      <c r="H202" s="118"/>
      <c r="I202" s="119">
        <v>0</v>
      </c>
      <c r="J202" s="118"/>
    </row>
    <row r="203" spans="1:10" s="272" customFormat="1">
      <c r="A203" s="266" t="s">
        <v>3</v>
      </c>
      <c r="B203" s="267"/>
      <c r="C203" s="268">
        <v>1140260226</v>
      </c>
      <c r="D203" s="269" t="s">
        <v>566</v>
      </c>
      <c r="E203" s="270" t="s">
        <v>70</v>
      </c>
      <c r="F203" s="271" t="s">
        <v>941</v>
      </c>
      <c r="G203" s="117">
        <v>0</v>
      </c>
      <c r="H203" s="118"/>
      <c r="I203" s="119">
        <v>0</v>
      </c>
      <c r="J203" s="118"/>
    </row>
    <row r="204" spans="1:10" s="92" customFormat="1">
      <c r="A204" s="108" t="s">
        <v>3</v>
      </c>
      <c r="B204" s="109"/>
      <c r="C204" s="110">
        <v>114027</v>
      </c>
      <c r="D204" s="111" t="s">
        <v>567</v>
      </c>
      <c r="E204" s="112" t="s">
        <v>6</v>
      </c>
      <c r="F204" s="113" t="s">
        <v>940</v>
      </c>
      <c r="G204" s="114">
        <v>0</v>
      </c>
      <c r="H204" s="115"/>
      <c r="I204" s="116">
        <v>0</v>
      </c>
      <c r="J204" s="115"/>
    </row>
    <row r="205" spans="1:10" s="272" customFormat="1">
      <c r="A205" s="266" t="s">
        <v>3</v>
      </c>
      <c r="B205" s="267"/>
      <c r="C205" s="268">
        <v>11402701</v>
      </c>
      <c r="D205" s="269" t="s">
        <v>568</v>
      </c>
      <c r="E205" s="270" t="s">
        <v>6</v>
      </c>
      <c r="F205" s="271" t="s">
        <v>941</v>
      </c>
      <c r="G205" s="117">
        <v>0</v>
      </c>
      <c r="H205" s="118"/>
      <c r="I205" s="119">
        <v>0</v>
      </c>
      <c r="J205" s="118"/>
    </row>
    <row r="206" spans="1:10" s="92" customFormat="1">
      <c r="A206" s="108" t="s">
        <v>3</v>
      </c>
      <c r="B206" s="109"/>
      <c r="C206" s="110">
        <v>11406</v>
      </c>
      <c r="D206" s="111" t="s">
        <v>569</v>
      </c>
      <c r="E206" s="112" t="s">
        <v>6</v>
      </c>
      <c r="F206" s="113" t="s">
        <v>940</v>
      </c>
      <c r="G206" s="114">
        <v>0</v>
      </c>
      <c r="H206" s="115"/>
      <c r="I206" s="116">
        <v>0</v>
      </c>
      <c r="J206" s="115"/>
    </row>
    <row r="207" spans="1:10" s="92" customFormat="1">
      <c r="A207" s="108" t="s">
        <v>3</v>
      </c>
      <c r="B207" s="109"/>
      <c r="C207" s="110">
        <v>114061</v>
      </c>
      <c r="D207" s="111" t="s">
        <v>570</v>
      </c>
      <c r="E207" s="112" t="s">
        <v>6</v>
      </c>
      <c r="F207" s="113" t="s">
        <v>940</v>
      </c>
      <c r="G207" s="114">
        <v>0</v>
      </c>
      <c r="H207" s="115"/>
      <c r="I207" s="116">
        <v>0</v>
      </c>
      <c r="J207" s="115"/>
    </row>
    <row r="208" spans="1:10" s="272" customFormat="1">
      <c r="A208" s="266" t="s">
        <v>3</v>
      </c>
      <c r="B208" s="267"/>
      <c r="C208" s="268">
        <v>11406101</v>
      </c>
      <c r="D208" s="269" t="s">
        <v>571</v>
      </c>
      <c r="E208" s="270" t="s">
        <v>6</v>
      </c>
      <c r="F208" s="271" t="s">
        <v>941</v>
      </c>
      <c r="G208" s="117">
        <v>0</v>
      </c>
      <c r="H208" s="118"/>
      <c r="I208" s="119">
        <v>0</v>
      </c>
      <c r="J208" s="118"/>
    </row>
    <row r="209" spans="1:10" s="272" customFormat="1">
      <c r="A209" s="266" t="s">
        <v>3</v>
      </c>
      <c r="B209" s="267"/>
      <c r="C209" s="268">
        <v>11406102</v>
      </c>
      <c r="D209" s="269" t="s">
        <v>572</v>
      </c>
      <c r="E209" s="270" t="s">
        <v>70</v>
      </c>
      <c r="F209" s="271" t="s">
        <v>941</v>
      </c>
      <c r="G209" s="117">
        <v>0</v>
      </c>
      <c r="H209" s="118"/>
      <c r="I209" s="119">
        <v>0</v>
      </c>
      <c r="J209" s="118"/>
    </row>
    <row r="210" spans="1:10" s="92" customFormat="1">
      <c r="A210" s="108" t="s">
        <v>3</v>
      </c>
      <c r="B210" s="109"/>
      <c r="C210" s="110">
        <v>114062</v>
      </c>
      <c r="D210" s="111" t="s">
        <v>573</v>
      </c>
      <c r="E210" s="112" t="s">
        <v>6</v>
      </c>
      <c r="F210" s="113" t="s">
        <v>940</v>
      </c>
      <c r="G210" s="114">
        <v>0</v>
      </c>
      <c r="H210" s="115"/>
      <c r="I210" s="116">
        <v>0</v>
      </c>
      <c r="J210" s="115"/>
    </row>
    <row r="211" spans="1:10" s="272" customFormat="1">
      <c r="A211" s="266" t="s">
        <v>3</v>
      </c>
      <c r="B211" s="267"/>
      <c r="C211" s="268">
        <v>11406201</v>
      </c>
      <c r="D211" s="269" t="s">
        <v>426</v>
      </c>
      <c r="E211" s="270" t="s">
        <v>6</v>
      </c>
      <c r="F211" s="271" t="s">
        <v>941</v>
      </c>
      <c r="G211" s="117">
        <v>0</v>
      </c>
      <c r="H211" s="118"/>
      <c r="I211" s="119">
        <v>0</v>
      </c>
      <c r="J211" s="118"/>
    </row>
    <row r="212" spans="1:10" s="272" customFormat="1">
      <c r="A212" s="266" t="s">
        <v>3</v>
      </c>
      <c r="B212" s="267"/>
      <c r="C212" s="268">
        <v>11406202</v>
      </c>
      <c r="D212" s="269" t="s">
        <v>427</v>
      </c>
      <c r="E212" s="270" t="s">
        <v>70</v>
      </c>
      <c r="F212" s="271" t="s">
        <v>941</v>
      </c>
      <c r="G212" s="117">
        <v>0</v>
      </c>
      <c r="H212" s="118"/>
      <c r="I212" s="119">
        <v>0</v>
      </c>
      <c r="J212" s="118"/>
    </row>
    <row r="213" spans="1:10" s="272" customFormat="1">
      <c r="A213" s="266" t="s">
        <v>3</v>
      </c>
      <c r="B213" s="267"/>
      <c r="C213" s="268">
        <v>11406203</v>
      </c>
      <c r="D213" s="269" t="s">
        <v>429</v>
      </c>
      <c r="E213" s="270" t="s">
        <v>6</v>
      </c>
      <c r="F213" s="271" t="s">
        <v>941</v>
      </c>
      <c r="G213" s="117">
        <v>0</v>
      </c>
      <c r="H213" s="118"/>
      <c r="I213" s="119">
        <v>0</v>
      </c>
      <c r="J213" s="118"/>
    </row>
    <row r="214" spans="1:10" s="272" customFormat="1">
      <c r="A214" s="266" t="s">
        <v>3</v>
      </c>
      <c r="B214" s="267"/>
      <c r="C214" s="268">
        <v>11406204</v>
      </c>
      <c r="D214" s="269" t="s">
        <v>430</v>
      </c>
      <c r="E214" s="270" t="s">
        <v>70</v>
      </c>
      <c r="F214" s="271" t="s">
        <v>941</v>
      </c>
      <c r="G214" s="117">
        <v>0</v>
      </c>
      <c r="H214" s="118"/>
      <c r="I214" s="119">
        <v>0</v>
      </c>
      <c r="J214" s="118"/>
    </row>
    <row r="215" spans="1:10" s="272" customFormat="1">
      <c r="A215" s="266" t="s">
        <v>3</v>
      </c>
      <c r="B215" s="267"/>
      <c r="C215" s="268">
        <v>11406205</v>
      </c>
      <c r="D215" s="269" t="s">
        <v>432</v>
      </c>
      <c r="E215" s="270" t="s">
        <v>6</v>
      </c>
      <c r="F215" s="271" t="s">
        <v>941</v>
      </c>
      <c r="G215" s="117">
        <v>0</v>
      </c>
      <c r="H215" s="118"/>
      <c r="I215" s="119">
        <v>0</v>
      </c>
      <c r="J215" s="118"/>
    </row>
    <row r="216" spans="1:10" s="272" customFormat="1">
      <c r="A216" s="266" t="s">
        <v>3</v>
      </c>
      <c r="B216" s="267"/>
      <c r="C216" s="268">
        <v>11406206</v>
      </c>
      <c r="D216" s="269" t="s">
        <v>433</v>
      </c>
      <c r="E216" s="270" t="s">
        <v>70</v>
      </c>
      <c r="F216" s="271" t="s">
        <v>941</v>
      </c>
      <c r="G216" s="117">
        <v>0</v>
      </c>
      <c r="H216" s="118"/>
      <c r="I216" s="119">
        <v>0</v>
      </c>
      <c r="J216" s="118"/>
    </row>
    <row r="217" spans="1:10" s="272" customFormat="1">
      <c r="A217" s="266" t="s">
        <v>3</v>
      </c>
      <c r="B217" s="267"/>
      <c r="C217" s="268">
        <v>11406207</v>
      </c>
      <c r="D217" s="269" t="s">
        <v>436</v>
      </c>
      <c r="E217" s="270" t="s">
        <v>6</v>
      </c>
      <c r="F217" s="271" t="s">
        <v>941</v>
      </c>
      <c r="G217" s="117">
        <v>0</v>
      </c>
      <c r="H217" s="118"/>
      <c r="I217" s="119">
        <v>0</v>
      </c>
      <c r="J217" s="118"/>
    </row>
    <row r="218" spans="1:10" s="272" customFormat="1">
      <c r="A218" s="266" t="s">
        <v>3</v>
      </c>
      <c r="B218" s="267"/>
      <c r="C218" s="268">
        <v>11406208</v>
      </c>
      <c r="D218" s="269" t="s">
        <v>437</v>
      </c>
      <c r="E218" s="270" t="s">
        <v>70</v>
      </c>
      <c r="F218" s="271" t="s">
        <v>941</v>
      </c>
      <c r="G218" s="117">
        <v>0</v>
      </c>
      <c r="H218" s="118"/>
      <c r="I218" s="119">
        <v>0</v>
      </c>
      <c r="J218" s="118"/>
    </row>
    <row r="219" spans="1:10" s="272" customFormat="1">
      <c r="A219" s="266" t="s">
        <v>3</v>
      </c>
      <c r="B219" s="267"/>
      <c r="C219" s="268">
        <v>11406209</v>
      </c>
      <c r="D219" s="269" t="s">
        <v>439</v>
      </c>
      <c r="E219" s="270" t="s">
        <v>6</v>
      </c>
      <c r="F219" s="271" t="s">
        <v>941</v>
      </c>
      <c r="G219" s="117">
        <v>0</v>
      </c>
      <c r="H219" s="118"/>
      <c r="I219" s="119">
        <v>0</v>
      </c>
      <c r="J219" s="118"/>
    </row>
    <row r="220" spans="1:10" s="272" customFormat="1">
      <c r="A220" s="266" t="s">
        <v>3</v>
      </c>
      <c r="B220" s="267"/>
      <c r="C220" s="268">
        <v>11406210</v>
      </c>
      <c r="D220" s="269" t="s">
        <v>440</v>
      </c>
      <c r="E220" s="270" t="s">
        <v>70</v>
      </c>
      <c r="F220" s="271" t="s">
        <v>941</v>
      </c>
      <c r="G220" s="117">
        <v>0</v>
      </c>
      <c r="H220" s="118"/>
      <c r="I220" s="119">
        <v>0</v>
      </c>
      <c r="J220" s="118"/>
    </row>
    <row r="221" spans="1:10" s="272" customFormat="1">
      <c r="A221" s="266" t="s">
        <v>3</v>
      </c>
      <c r="B221" s="267"/>
      <c r="C221" s="268">
        <v>11406211</v>
      </c>
      <c r="D221" s="269" t="s">
        <v>574</v>
      </c>
      <c r="E221" s="270" t="s">
        <v>6</v>
      </c>
      <c r="F221" s="271" t="s">
        <v>941</v>
      </c>
      <c r="G221" s="117">
        <v>0</v>
      </c>
      <c r="H221" s="118"/>
      <c r="I221" s="119">
        <v>0</v>
      </c>
      <c r="J221" s="118"/>
    </row>
    <row r="222" spans="1:10" s="272" customFormat="1">
      <c r="A222" s="266" t="s">
        <v>3</v>
      </c>
      <c r="B222" s="267"/>
      <c r="C222" s="268">
        <v>11406212</v>
      </c>
      <c r="D222" s="269" t="s">
        <v>575</v>
      </c>
      <c r="E222" s="270" t="s">
        <v>70</v>
      </c>
      <c r="F222" s="271" t="s">
        <v>941</v>
      </c>
      <c r="G222" s="117">
        <v>0</v>
      </c>
      <c r="H222" s="118"/>
      <c r="I222" s="119">
        <v>0</v>
      </c>
      <c r="J222" s="118"/>
    </row>
    <row r="223" spans="1:10" s="272" customFormat="1">
      <c r="A223" s="266" t="s">
        <v>3</v>
      </c>
      <c r="B223" s="267"/>
      <c r="C223" s="268">
        <v>11406213</v>
      </c>
      <c r="D223" s="269" t="s">
        <v>443</v>
      </c>
      <c r="E223" s="270" t="s">
        <v>6</v>
      </c>
      <c r="F223" s="271" t="s">
        <v>941</v>
      </c>
      <c r="G223" s="117">
        <v>0</v>
      </c>
      <c r="H223" s="118"/>
      <c r="I223" s="119">
        <v>0</v>
      </c>
      <c r="J223" s="118"/>
    </row>
    <row r="224" spans="1:10" s="272" customFormat="1">
      <c r="A224" s="266" t="s">
        <v>3</v>
      </c>
      <c r="B224" s="267"/>
      <c r="C224" s="268">
        <v>11406214</v>
      </c>
      <c r="D224" s="269" t="s">
        <v>444</v>
      </c>
      <c r="E224" s="270" t="s">
        <v>70</v>
      </c>
      <c r="F224" s="271" t="s">
        <v>941</v>
      </c>
      <c r="G224" s="117">
        <v>0</v>
      </c>
      <c r="H224" s="118"/>
      <c r="I224" s="119">
        <v>0</v>
      </c>
      <c r="J224" s="118"/>
    </row>
    <row r="225" spans="1:10" s="272" customFormat="1">
      <c r="A225" s="266" t="s">
        <v>3</v>
      </c>
      <c r="B225" s="267"/>
      <c r="C225" s="268">
        <v>11406215</v>
      </c>
      <c r="D225" s="269" t="s">
        <v>446</v>
      </c>
      <c r="E225" s="270" t="s">
        <v>6</v>
      </c>
      <c r="F225" s="271" t="s">
        <v>941</v>
      </c>
      <c r="G225" s="117">
        <v>0</v>
      </c>
      <c r="H225" s="118"/>
      <c r="I225" s="119">
        <v>0</v>
      </c>
      <c r="J225" s="118"/>
    </row>
    <row r="226" spans="1:10" s="272" customFormat="1">
      <c r="A226" s="266" t="s">
        <v>3</v>
      </c>
      <c r="B226" s="267"/>
      <c r="C226" s="268">
        <v>11406216</v>
      </c>
      <c r="D226" s="269" t="s">
        <v>576</v>
      </c>
      <c r="E226" s="270" t="s">
        <v>70</v>
      </c>
      <c r="F226" s="271" t="s">
        <v>941</v>
      </c>
      <c r="G226" s="117">
        <v>0</v>
      </c>
      <c r="H226" s="118"/>
      <c r="I226" s="119">
        <v>0</v>
      </c>
      <c r="J226" s="118"/>
    </row>
    <row r="227" spans="1:10" s="272" customFormat="1">
      <c r="A227" s="266" t="s">
        <v>3</v>
      </c>
      <c r="B227" s="267"/>
      <c r="C227" s="268">
        <v>11406217</v>
      </c>
      <c r="D227" s="269" t="s">
        <v>449</v>
      </c>
      <c r="E227" s="270" t="s">
        <v>6</v>
      </c>
      <c r="F227" s="271" t="s">
        <v>941</v>
      </c>
      <c r="G227" s="117">
        <v>0</v>
      </c>
      <c r="H227" s="118"/>
      <c r="I227" s="119">
        <v>0</v>
      </c>
      <c r="J227" s="118"/>
    </row>
    <row r="228" spans="1:10" s="272" customFormat="1">
      <c r="A228" s="266" t="s">
        <v>3</v>
      </c>
      <c r="B228" s="267"/>
      <c r="C228" s="268">
        <v>11406218</v>
      </c>
      <c r="D228" s="269" t="s">
        <v>450</v>
      </c>
      <c r="E228" s="270" t="s">
        <v>70</v>
      </c>
      <c r="F228" s="271" t="s">
        <v>941</v>
      </c>
      <c r="G228" s="117">
        <v>0</v>
      </c>
      <c r="H228" s="118"/>
      <c r="I228" s="119">
        <v>0</v>
      </c>
      <c r="J228" s="118"/>
    </row>
    <row r="229" spans="1:10" s="272" customFormat="1">
      <c r="A229" s="266" t="s">
        <v>3</v>
      </c>
      <c r="B229" s="267"/>
      <c r="C229" s="268">
        <v>11406219</v>
      </c>
      <c r="D229" s="269" t="s">
        <v>577</v>
      </c>
      <c r="E229" s="270" t="s">
        <v>6</v>
      </c>
      <c r="F229" s="271" t="s">
        <v>941</v>
      </c>
      <c r="G229" s="117">
        <v>0</v>
      </c>
      <c r="H229" s="118"/>
      <c r="I229" s="119">
        <v>0</v>
      </c>
      <c r="J229" s="118"/>
    </row>
    <row r="230" spans="1:10" s="272" customFormat="1">
      <c r="A230" s="266" t="s">
        <v>3</v>
      </c>
      <c r="B230" s="267"/>
      <c r="C230" s="268">
        <v>11406220</v>
      </c>
      <c r="D230" s="269" t="s">
        <v>453</v>
      </c>
      <c r="E230" s="270" t="s">
        <v>70</v>
      </c>
      <c r="F230" s="271" t="s">
        <v>941</v>
      </c>
      <c r="G230" s="117">
        <v>0</v>
      </c>
      <c r="H230" s="118"/>
      <c r="I230" s="119">
        <v>0</v>
      </c>
      <c r="J230" s="118"/>
    </row>
    <row r="231" spans="1:10" s="272" customFormat="1">
      <c r="A231" s="266" t="s">
        <v>3</v>
      </c>
      <c r="B231" s="267"/>
      <c r="C231" s="268">
        <v>11406221</v>
      </c>
      <c r="D231" s="269" t="s">
        <v>455</v>
      </c>
      <c r="E231" s="270" t="s">
        <v>6</v>
      </c>
      <c r="F231" s="271" t="s">
        <v>941</v>
      </c>
      <c r="G231" s="117">
        <v>0</v>
      </c>
      <c r="H231" s="118"/>
      <c r="I231" s="119">
        <v>0</v>
      </c>
      <c r="J231" s="118"/>
    </row>
    <row r="232" spans="1:10" s="272" customFormat="1">
      <c r="A232" s="266" t="s">
        <v>3</v>
      </c>
      <c r="B232" s="267"/>
      <c r="C232" s="268">
        <v>11406222</v>
      </c>
      <c r="D232" s="269" t="s">
        <v>456</v>
      </c>
      <c r="E232" s="270" t="s">
        <v>70</v>
      </c>
      <c r="F232" s="271" t="s">
        <v>941</v>
      </c>
      <c r="G232" s="117">
        <v>0</v>
      </c>
      <c r="H232" s="118"/>
      <c r="I232" s="119">
        <v>0</v>
      </c>
      <c r="J232" s="118"/>
    </row>
    <row r="233" spans="1:10" s="272" customFormat="1">
      <c r="A233" s="266" t="s">
        <v>3</v>
      </c>
      <c r="B233" s="267"/>
      <c r="C233" s="268">
        <v>11406223</v>
      </c>
      <c r="D233" s="269" t="s">
        <v>578</v>
      </c>
      <c r="E233" s="270" t="s">
        <v>6</v>
      </c>
      <c r="F233" s="271" t="s">
        <v>941</v>
      </c>
      <c r="G233" s="117">
        <v>0</v>
      </c>
      <c r="H233" s="118"/>
      <c r="I233" s="119">
        <v>0</v>
      </c>
      <c r="J233" s="118"/>
    </row>
    <row r="234" spans="1:10" s="272" customFormat="1">
      <c r="A234" s="266" t="s">
        <v>3</v>
      </c>
      <c r="B234" s="267"/>
      <c r="C234" s="268">
        <v>11406224</v>
      </c>
      <c r="D234" s="269" t="s">
        <v>579</v>
      </c>
      <c r="E234" s="270" t="s">
        <v>70</v>
      </c>
      <c r="F234" s="271" t="s">
        <v>941</v>
      </c>
      <c r="G234" s="117">
        <v>0</v>
      </c>
      <c r="H234" s="118"/>
      <c r="I234" s="119">
        <v>0</v>
      </c>
      <c r="J234" s="118"/>
    </row>
    <row r="235" spans="1:10" s="272" customFormat="1">
      <c r="A235" s="266" t="s">
        <v>3</v>
      </c>
      <c r="B235" s="267"/>
      <c r="C235" s="268">
        <v>11406225</v>
      </c>
      <c r="D235" s="269" t="s">
        <v>422</v>
      </c>
      <c r="E235" s="270" t="s">
        <v>6</v>
      </c>
      <c r="F235" s="271" t="s">
        <v>941</v>
      </c>
      <c r="G235" s="117">
        <v>0</v>
      </c>
      <c r="H235" s="118"/>
      <c r="I235" s="119">
        <v>0</v>
      </c>
      <c r="J235" s="118"/>
    </row>
    <row r="236" spans="1:10" s="272" customFormat="1">
      <c r="A236" s="266" t="s">
        <v>3</v>
      </c>
      <c r="B236" s="267"/>
      <c r="C236" s="268">
        <v>11406226</v>
      </c>
      <c r="D236" s="269" t="s">
        <v>423</v>
      </c>
      <c r="E236" s="270" t="s">
        <v>70</v>
      </c>
      <c r="F236" s="271" t="s">
        <v>941</v>
      </c>
      <c r="G236" s="117">
        <v>0</v>
      </c>
      <c r="H236" s="118"/>
      <c r="I236" s="119">
        <v>0</v>
      </c>
      <c r="J236" s="118"/>
    </row>
    <row r="237" spans="1:10" s="92" customFormat="1">
      <c r="A237" s="108" t="s">
        <v>3</v>
      </c>
      <c r="B237" s="109"/>
      <c r="C237" s="110">
        <v>119</v>
      </c>
      <c r="D237" s="111" t="s">
        <v>580</v>
      </c>
      <c r="E237" s="112" t="s">
        <v>6</v>
      </c>
      <c r="F237" s="113" t="s">
        <v>940</v>
      </c>
      <c r="G237" s="114">
        <v>0</v>
      </c>
      <c r="H237" s="115"/>
      <c r="I237" s="116">
        <v>0</v>
      </c>
      <c r="J237" s="115"/>
    </row>
    <row r="238" spans="1:10" s="92" customFormat="1">
      <c r="A238" s="108" t="s">
        <v>3</v>
      </c>
      <c r="B238" s="109"/>
      <c r="C238" s="110">
        <v>11901</v>
      </c>
      <c r="D238" s="111" t="s">
        <v>581</v>
      </c>
      <c r="E238" s="112" t="s">
        <v>6</v>
      </c>
      <c r="F238" s="113" t="s">
        <v>940</v>
      </c>
      <c r="G238" s="114">
        <v>0</v>
      </c>
      <c r="H238" s="115"/>
      <c r="I238" s="116">
        <v>0</v>
      </c>
      <c r="J238" s="115"/>
    </row>
    <row r="239" spans="1:10" s="92" customFormat="1">
      <c r="A239" s="108" t="s">
        <v>3</v>
      </c>
      <c r="B239" s="109"/>
      <c r="C239" s="110">
        <v>119011</v>
      </c>
      <c r="D239" s="111" t="s">
        <v>582</v>
      </c>
      <c r="E239" s="112" t="s">
        <v>6</v>
      </c>
      <c r="F239" s="113" t="s">
        <v>940</v>
      </c>
      <c r="G239" s="114">
        <v>0</v>
      </c>
      <c r="H239" s="115"/>
      <c r="I239" s="116">
        <v>0</v>
      </c>
      <c r="J239" s="115"/>
    </row>
    <row r="240" spans="1:10" s="272" customFormat="1">
      <c r="A240" s="266" t="s">
        <v>3</v>
      </c>
      <c r="B240" s="267"/>
      <c r="C240" s="268">
        <v>11901101</v>
      </c>
      <c r="D240" s="269" t="s">
        <v>583</v>
      </c>
      <c r="E240" s="270" t="s">
        <v>6</v>
      </c>
      <c r="F240" s="271" t="s">
        <v>941</v>
      </c>
      <c r="G240" s="117">
        <v>0</v>
      </c>
      <c r="H240" s="118"/>
      <c r="I240" s="119">
        <v>0</v>
      </c>
      <c r="J240" s="118"/>
    </row>
    <row r="241" spans="1:10" s="272" customFormat="1">
      <c r="A241" s="266" t="s">
        <v>3</v>
      </c>
      <c r="B241" s="267"/>
      <c r="C241" s="268">
        <v>11901102</v>
      </c>
      <c r="D241" s="269" t="s">
        <v>584</v>
      </c>
      <c r="E241" s="270" t="s">
        <v>6</v>
      </c>
      <c r="F241" s="271" t="s">
        <v>941</v>
      </c>
      <c r="G241" s="117">
        <v>0</v>
      </c>
      <c r="H241" s="118"/>
      <c r="I241" s="119">
        <v>0</v>
      </c>
      <c r="J241" s="118"/>
    </row>
    <row r="242" spans="1:10" s="272" customFormat="1">
      <c r="A242" s="266" t="s">
        <v>3</v>
      </c>
      <c r="B242" s="267"/>
      <c r="C242" s="268">
        <v>11901103</v>
      </c>
      <c r="D242" s="269" t="s">
        <v>585</v>
      </c>
      <c r="E242" s="270" t="s">
        <v>6</v>
      </c>
      <c r="F242" s="271" t="s">
        <v>941</v>
      </c>
      <c r="G242" s="117">
        <v>0</v>
      </c>
      <c r="H242" s="118"/>
      <c r="I242" s="119">
        <v>0</v>
      </c>
      <c r="J242" s="118"/>
    </row>
    <row r="243" spans="1:10" s="92" customFormat="1">
      <c r="A243" s="108" t="s">
        <v>3</v>
      </c>
      <c r="B243" s="109"/>
      <c r="C243" s="110">
        <v>119012</v>
      </c>
      <c r="D243" s="111" t="s">
        <v>586</v>
      </c>
      <c r="E243" s="112" t="s">
        <v>6</v>
      </c>
      <c r="F243" s="113" t="s">
        <v>940</v>
      </c>
      <c r="G243" s="114">
        <v>0</v>
      </c>
      <c r="H243" s="115"/>
      <c r="I243" s="116">
        <v>0</v>
      </c>
      <c r="J243" s="115"/>
    </row>
    <row r="244" spans="1:10" s="272" customFormat="1">
      <c r="A244" s="266" t="s">
        <v>3</v>
      </c>
      <c r="B244" s="267"/>
      <c r="C244" s="268">
        <v>11901201</v>
      </c>
      <c r="D244" s="269" t="s">
        <v>587</v>
      </c>
      <c r="E244" s="270" t="s">
        <v>6</v>
      </c>
      <c r="F244" s="271" t="s">
        <v>941</v>
      </c>
      <c r="G244" s="117">
        <v>0</v>
      </c>
      <c r="H244" s="118"/>
      <c r="I244" s="119">
        <v>0</v>
      </c>
      <c r="J244" s="118"/>
    </row>
    <row r="245" spans="1:10" s="272" customFormat="1">
      <c r="A245" s="266" t="s">
        <v>3</v>
      </c>
      <c r="B245" s="267"/>
      <c r="C245" s="268">
        <v>11901202</v>
      </c>
      <c r="D245" s="269" t="s">
        <v>588</v>
      </c>
      <c r="E245" s="270" t="s">
        <v>6</v>
      </c>
      <c r="F245" s="271" t="s">
        <v>941</v>
      </c>
      <c r="G245" s="117">
        <v>0</v>
      </c>
      <c r="H245" s="118"/>
      <c r="I245" s="119">
        <v>0</v>
      </c>
      <c r="J245" s="118"/>
    </row>
    <row r="246" spans="1:10" s="272" customFormat="1">
      <c r="A246" s="266" t="s">
        <v>3</v>
      </c>
      <c r="B246" s="267"/>
      <c r="C246" s="268">
        <v>11901203</v>
      </c>
      <c r="D246" s="269" t="s">
        <v>589</v>
      </c>
      <c r="E246" s="270" t="s">
        <v>6</v>
      </c>
      <c r="F246" s="271" t="s">
        <v>941</v>
      </c>
      <c r="G246" s="117">
        <v>0</v>
      </c>
      <c r="H246" s="118"/>
      <c r="I246" s="119">
        <v>0</v>
      </c>
      <c r="J246" s="118"/>
    </row>
    <row r="247" spans="1:10" s="272" customFormat="1">
      <c r="A247" s="266" t="s">
        <v>3</v>
      </c>
      <c r="B247" s="267"/>
      <c r="C247" s="268">
        <v>11901204</v>
      </c>
      <c r="D247" s="269" t="s">
        <v>590</v>
      </c>
      <c r="E247" s="270" t="s">
        <v>6</v>
      </c>
      <c r="F247" s="271" t="s">
        <v>941</v>
      </c>
      <c r="G247" s="117">
        <v>0</v>
      </c>
      <c r="H247" s="118"/>
      <c r="I247" s="119">
        <v>0</v>
      </c>
      <c r="J247" s="118"/>
    </row>
    <row r="248" spans="1:10" s="272" customFormat="1">
      <c r="A248" s="266" t="s">
        <v>3</v>
      </c>
      <c r="B248" s="267"/>
      <c r="C248" s="268">
        <v>11901205</v>
      </c>
      <c r="D248" s="269" t="s">
        <v>591</v>
      </c>
      <c r="E248" s="270" t="s">
        <v>6</v>
      </c>
      <c r="F248" s="271" t="s">
        <v>941</v>
      </c>
      <c r="G248" s="117">
        <v>0</v>
      </c>
      <c r="H248" s="118"/>
      <c r="I248" s="119">
        <v>0</v>
      </c>
      <c r="J248" s="118"/>
    </row>
    <row r="249" spans="1:10" s="272" customFormat="1">
      <c r="A249" s="266" t="s">
        <v>3</v>
      </c>
      <c r="B249" s="267"/>
      <c r="C249" s="268">
        <v>11901206</v>
      </c>
      <c r="D249" s="269" t="s">
        <v>592</v>
      </c>
      <c r="E249" s="270" t="s">
        <v>6</v>
      </c>
      <c r="F249" s="271" t="s">
        <v>941</v>
      </c>
      <c r="G249" s="117">
        <v>0</v>
      </c>
      <c r="H249" s="118"/>
      <c r="I249" s="119">
        <v>0</v>
      </c>
      <c r="J249" s="118"/>
    </row>
    <row r="250" spans="1:10" s="92" customFormat="1">
      <c r="A250" s="108" t="s">
        <v>3</v>
      </c>
      <c r="B250" s="109"/>
      <c r="C250" s="110">
        <v>119013</v>
      </c>
      <c r="D250" s="111" t="s">
        <v>593</v>
      </c>
      <c r="E250" s="112" t="s">
        <v>6</v>
      </c>
      <c r="F250" s="113" t="s">
        <v>940</v>
      </c>
      <c r="G250" s="114">
        <v>0</v>
      </c>
      <c r="H250" s="115"/>
      <c r="I250" s="116">
        <v>0</v>
      </c>
      <c r="J250" s="115"/>
    </row>
    <row r="251" spans="1:10" s="272" customFormat="1">
      <c r="A251" s="266" t="s">
        <v>3</v>
      </c>
      <c r="B251" s="267"/>
      <c r="C251" s="268">
        <v>11901301</v>
      </c>
      <c r="D251" s="269" t="s">
        <v>594</v>
      </c>
      <c r="E251" s="270" t="s">
        <v>6</v>
      </c>
      <c r="F251" s="271" t="s">
        <v>941</v>
      </c>
      <c r="G251" s="117">
        <v>0</v>
      </c>
      <c r="H251" s="118"/>
      <c r="I251" s="119">
        <v>0</v>
      </c>
      <c r="J251" s="118"/>
    </row>
    <row r="252" spans="1:10" s="272" customFormat="1">
      <c r="A252" s="266" t="s">
        <v>3</v>
      </c>
      <c r="B252" s="267"/>
      <c r="C252" s="268">
        <v>11901302</v>
      </c>
      <c r="D252" s="269" t="s">
        <v>595</v>
      </c>
      <c r="E252" s="270" t="s">
        <v>70</v>
      </c>
      <c r="F252" s="271" t="s">
        <v>941</v>
      </c>
      <c r="G252" s="117">
        <v>0</v>
      </c>
      <c r="H252" s="118"/>
      <c r="I252" s="119">
        <v>0</v>
      </c>
      <c r="J252" s="118"/>
    </row>
    <row r="253" spans="1:10" s="272" customFormat="1">
      <c r="A253" s="266" t="s">
        <v>3</v>
      </c>
      <c r="B253" s="267" t="s">
        <v>298</v>
      </c>
      <c r="C253" s="268">
        <v>11901303</v>
      </c>
      <c r="D253" s="269" t="s">
        <v>1114</v>
      </c>
      <c r="E253" s="270" t="s">
        <v>6</v>
      </c>
      <c r="F253" s="271" t="s">
        <v>941</v>
      </c>
      <c r="G253" s="117">
        <v>1320764</v>
      </c>
      <c r="H253" s="118"/>
      <c r="I253" s="119">
        <v>189.31</v>
      </c>
      <c r="J253" s="118"/>
    </row>
    <row r="254" spans="1:10" s="272" customFormat="1">
      <c r="A254" s="266" t="s">
        <v>3</v>
      </c>
      <c r="B254" s="267" t="s">
        <v>298</v>
      </c>
      <c r="C254" s="268">
        <v>11901304</v>
      </c>
      <c r="D254" s="269" t="s">
        <v>1168</v>
      </c>
      <c r="E254" s="270" t="s">
        <v>6</v>
      </c>
      <c r="F254" s="271" t="s">
        <v>941</v>
      </c>
      <c r="G254" s="117">
        <v>1993143</v>
      </c>
      <c r="H254" s="118"/>
      <c r="I254" s="119">
        <v>290.32</v>
      </c>
      <c r="J254" s="118"/>
    </row>
    <row r="255" spans="1:10" s="92" customFormat="1">
      <c r="A255" s="108" t="s">
        <v>3</v>
      </c>
      <c r="B255" s="109"/>
      <c r="C255" s="110">
        <v>12</v>
      </c>
      <c r="D255" s="111" t="s">
        <v>596</v>
      </c>
      <c r="E255" s="112" t="s">
        <v>6</v>
      </c>
      <c r="F255" s="113" t="s">
        <v>940</v>
      </c>
      <c r="G255" s="114">
        <v>0</v>
      </c>
      <c r="H255" s="115"/>
      <c r="I255" s="116">
        <v>0</v>
      </c>
      <c r="J255" s="115"/>
    </row>
    <row r="256" spans="1:10" s="92" customFormat="1">
      <c r="A256" s="108" t="s">
        <v>3</v>
      </c>
      <c r="B256" s="109"/>
      <c r="C256" s="110">
        <v>121</v>
      </c>
      <c r="D256" s="111" t="s">
        <v>597</v>
      </c>
      <c r="E256" s="112" t="s">
        <v>6</v>
      </c>
      <c r="F256" s="113" t="s">
        <v>940</v>
      </c>
      <c r="G256" s="114">
        <v>0</v>
      </c>
      <c r="H256" s="115"/>
      <c r="I256" s="116">
        <v>0</v>
      </c>
      <c r="J256" s="115"/>
    </row>
    <row r="257" spans="1:10" s="92" customFormat="1">
      <c r="A257" s="108" t="s">
        <v>3</v>
      </c>
      <c r="B257" s="109"/>
      <c r="C257" s="110">
        <v>12102</v>
      </c>
      <c r="D257" s="111" t="s">
        <v>419</v>
      </c>
      <c r="E257" s="112" t="s">
        <v>6</v>
      </c>
      <c r="F257" s="113" t="s">
        <v>940</v>
      </c>
      <c r="G257" s="114">
        <v>0</v>
      </c>
      <c r="H257" s="115"/>
      <c r="I257" s="116">
        <v>0</v>
      </c>
      <c r="J257" s="115"/>
    </row>
    <row r="258" spans="1:10" s="92" customFormat="1">
      <c r="A258" s="108" t="s">
        <v>3</v>
      </c>
      <c r="B258" s="109"/>
      <c r="C258" s="110">
        <v>121021</v>
      </c>
      <c r="D258" s="111" t="s">
        <v>598</v>
      </c>
      <c r="E258" s="112" t="s">
        <v>6</v>
      </c>
      <c r="F258" s="113" t="s">
        <v>940</v>
      </c>
      <c r="G258" s="114">
        <v>0</v>
      </c>
      <c r="H258" s="115"/>
      <c r="I258" s="116">
        <v>0</v>
      </c>
      <c r="J258" s="115"/>
    </row>
    <row r="259" spans="1:10" s="272" customFormat="1">
      <c r="A259" s="266" t="s">
        <v>3</v>
      </c>
      <c r="B259" s="267"/>
      <c r="C259" s="268">
        <v>12102101</v>
      </c>
      <c r="D259" s="269" t="s">
        <v>421</v>
      </c>
      <c r="E259" s="270" t="s">
        <v>6</v>
      </c>
      <c r="F259" s="271" t="s">
        <v>941</v>
      </c>
      <c r="G259" s="117">
        <v>0</v>
      </c>
      <c r="H259" s="118"/>
      <c r="I259" s="119">
        <v>0</v>
      </c>
      <c r="J259" s="118"/>
    </row>
    <row r="260" spans="1:10" s="92" customFormat="1">
      <c r="A260" s="108" t="s">
        <v>3</v>
      </c>
      <c r="B260" s="109"/>
      <c r="C260" s="110">
        <v>121022</v>
      </c>
      <c r="D260" s="111" t="s">
        <v>599</v>
      </c>
      <c r="E260" s="112" t="s">
        <v>6</v>
      </c>
      <c r="F260" s="113" t="s">
        <v>940</v>
      </c>
      <c r="G260" s="114">
        <v>0</v>
      </c>
      <c r="H260" s="115"/>
      <c r="I260" s="116">
        <v>0</v>
      </c>
      <c r="J260" s="115"/>
    </row>
    <row r="261" spans="1:10" s="272" customFormat="1">
      <c r="A261" s="266" t="s">
        <v>3</v>
      </c>
      <c r="B261" s="267"/>
      <c r="C261" s="268">
        <v>12102201</v>
      </c>
      <c r="D261" s="269" t="s">
        <v>425</v>
      </c>
      <c r="E261" s="270" t="s">
        <v>6</v>
      </c>
      <c r="F261" s="271" t="s">
        <v>941</v>
      </c>
      <c r="G261" s="117">
        <v>0</v>
      </c>
      <c r="H261" s="118"/>
      <c r="I261" s="119">
        <v>0</v>
      </c>
      <c r="J261" s="118"/>
    </row>
    <row r="262" spans="1:10" s="272" customFormat="1">
      <c r="A262" s="266" t="s">
        <v>3</v>
      </c>
      <c r="B262" s="267"/>
      <c r="C262" s="268">
        <v>12102202</v>
      </c>
      <c r="D262" s="269" t="s">
        <v>428</v>
      </c>
      <c r="E262" s="270" t="s">
        <v>6</v>
      </c>
      <c r="F262" s="271" t="s">
        <v>941</v>
      </c>
      <c r="G262" s="117">
        <v>0</v>
      </c>
      <c r="H262" s="118"/>
      <c r="I262" s="119">
        <v>0</v>
      </c>
      <c r="J262" s="118"/>
    </row>
    <row r="263" spans="1:10" s="92" customFormat="1">
      <c r="A263" s="108" t="s">
        <v>3</v>
      </c>
      <c r="B263" s="109"/>
      <c r="C263" s="110">
        <v>121023</v>
      </c>
      <c r="D263" s="111" t="s">
        <v>600</v>
      </c>
      <c r="E263" s="112" t="s">
        <v>6</v>
      </c>
      <c r="F263" s="113" t="s">
        <v>940</v>
      </c>
      <c r="G263" s="114">
        <v>0</v>
      </c>
      <c r="H263" s="115"/>
      <c r="I263" s="116">
        <v>0</v>
      </c>
      <c r="J263" s="115"/>
    </row>
    <row r="264" spans="1:10" s="272" customFormat="1">
      <c r="A264" s="266" t="s">
        <v>3</v>
      </c>
      <c r="B264" s="267"/>
      <c r="C264" s="268">
        <v>12102301</v>
      </c>
      <c r="D264" s="269" t="s">
        <v>435</v>
      </c>
      <c r="E264" s="270" t="s">
        <v>6</v>
      </c>
      <c r="F264" s="271" t="s">
        <v>941</v>
      </c>
      <c r="G264" s="117">
        <v>0</v>
      </c>
      <c r="H264" s="118"/>
      <c r="I264" s="119">
        <v>0</v>
      </c>
      <c r="J264" s="118"/>
    </row>
    <row r="265" spans="1:10" s="272" customFormat="1">
      <c r="A265" s="266" t="s">
        <v>3</v>
      </c>
      <c r="B265" s="267"/>
      <c r="C265" s="268">
        <v>12102302</v>
      </c>
      <c r="D265" s="269" t="s">
        <v>438</v>
      </c>
      <c r="E265" s="270" t="s">
        <v>6</v>
      </c>
      <c r="F265" s="271" t="s">
        <v>941</v>
      </c>
      <c r="G265" s="117">
        <v>0</v>
      </c>
      <c r="H265" s="118"/>
      <c r="I265" s="119">
        <v>0</v>
      </c>
      <c r="J265" s="118"/>
    </row>
    <row r="266" spans="1:10" s="92" customFormat="1">
      <c r="A266" s="108" t="s">
        <v>3</v>
      </c>
      <c r="B266" s="109"/>
      <c r="C266" s="110">
        <v>121024</v>
      </c>
      <c r="D266" s="111" t="s">
        <v>601</v>
      </c>
      <c r="E266" s="112" t="s">
        <v>6</v>
      </c>
      <c r="F266" s="113" t="s">
        <v>940</v>
      </c>
      <c r="G266" s="114">
        <v>0</v>
      </c>
      <c r="H266" s="115"/>
      <c r="I266" s="116">
        <v>0</v>
      </c>
      <c r="J266" s="115"/>
    </row>
    <row r="267" spans="1:10" s="272" customFormat="1">
      <c r="A267" s="266" t="s">
        <v>3</v>
      </c>
      <c r="B267" s="267"/>
      <c r="C267" s="268">
        <v>12102401</v>
      </c>
      <c r="D267" s="269" t="s">
        <v>442</v>
      </c>
      <c r="E267" s="270" t="s">
        <v>6</v>
      </c>
      <c r="F267" s="271" t="s">
        <v>941</v>
      </c>
      <c r="G267" s="117">
        <v>0</v>
      </c>
      <c r="H267" s="118"/>
      <c r="I267" s="119">
        <v>0</v>
      </c>
      <c r="J267" s="118"/>
    </row>
    <row r="268" spans="1:10" s="272" customFormat="1">
      <c r="A268" s="266" t="s">
        <v>3</v>
      </c>
      <c r="B268" s="267"/>
      <c r="C268" s="268">
        <v>12102402</v>
      </c>
      <c r="D268" s="269" t="s">
        <v>445</v>
      </c>
      <c r="E268" s="270" t="s">
        <v>6</v>
      </c>
      <c r="F268" s="271" t="s">
        <v>941</v>
      </c>
      <c r="G268" s="117">
        <v>0</v>
      </c>
      <c r="H268" s="118"/>
      <c r="I268" s="119">
        <v>0</v>
      </c>
      <c r="J268" s="118"/>
    </row>
    <row r="269" spans="1:10" s="272" customFormat="1">
      <c r="A269" s="266" t="s">
        <v>3</v>
      </c>
      <c r="B269" s="267"/>
      <c r="C269" s="268">
        <v>12102403</v>
      </c>
      <c r="D269" s="269" t="s">
        <v>448</v>
      </c>
      <c r="E269" s="270" t="s">
        <v>6</v>
      </c>
      <c r="F269" s="271" t="s">
        <v>941</v>
      </c>
      <c r="G269" s="117">
        <v>0</v>
      </c>
      <c r="H269" s="118"/>
      <c r="I269" s="119">
        <v>0</v>
      </c>
      <c r="J269" s="118"/>
    </row>
    <row r="270" spans="1:10" s="272" customFormat="1">
      <c r="A270" s="266" t="s">
        <v>3</v>
      </c>
      <c r="B270" s="267"/>
      <c r="C270" s="268">
        <v>12102404</v>
      </c>
      <c r="D270" s="269" t="s">
        <v>451</v>
      </c>
      <c r="E270" s="270" t="s">
        <v>6</v>
      </c>
      <c r="F270" s="271" t="s">
        <v>941</v>
      </c>
      <c r="G270" s="117">
        <v>0</v>
      </c>
      <c r="H270" s="118"/>
      <c r="I270" s="119">
        <v>0</v>
      </c>
      <c r="J270" s="118"/>
    </row>
    <row r="271" spans="1:10" s="92" customFormat="1">
      <c r="A271" s="108" t="s">
        <v>3</v>
      </c>
      <c r="B271" s="109"/>
      <c r="C271" s="110">
        <v>121025</v>
      </c>
      <c r="D271" s="111" t="s">
        <v>602</v>
      </c>
      <c r="E271" s="112" t="s">
        <v>6</v>
      </c>
      <c r="F271" s="113" t="s">
        <v>940</v>
      </c>
      <c r="G271" s="114">
        <v>0</v>
      </c>
      <c r="H271" s="115"/>
      <c r="I271" s="116">
        <v>0</v>
      </c>
      <c r="J271" s="115"/>
    </row>
    <row r="272" spans="1:10" s="272" customFormat="1">
      <c r="A272" s="266" t="s">
        <v>3</v>
      </c>
      <c r="B272" s="267"/>
      <c r="C272" s="268">
        <v>12102501</v>
      </c>
      <c r="D272" s="269" t="s">
        <v>603</v>
      </c>
      <c r="E272" s="270" t="s">
        <v>6</v>
      </c>
      <c r="F272" s="271" t="s">
        <v>941</v>
      </c>
      <c r="G272" s="117">
        <v>0</v>
      </c>
      <c r="H272" s="118"/>
      <c r="I272" s="119">
        <v>0</v>
      </c>
      <c r="J272" s="118"/>
    </row>
    <row r="273" spans="1:10" s="272" customFormat="1">
      <c r="A273" s="266" t="s">
        <v>3</v>
      </c>
      <c r="B273" s="267"/>
      <c r="C273" s="268">
        <v>12102502</v>
      </c>
      <c r="D273" s="269" t="s">
        <v>604</v>
      </c>
      <c r="E273" s="270" t="s">
        <v>6</v>
      </c>
      <c r="F273" s="271" t="s">
        <v>941</v>
      </c>
      <c r="G273" s="117">
        <v>0</v>
      </c>
      <c r="H273" s="118"/>
      <c r="I273" s="119">
        <v>0</v>
      </c>
      <c r="J273" s="118"/>
    </row>
    <row r="274" spans="1:10" s="92" customFormat="1">
      <c r="A274" s="108" t="s">
        <v>3</v>
      </c>
      <c r="B274" s="109"/>
      <c r="C274" s="110">
        <v>121026</v>
      </c>
      <c r="D274" s="111" t="s">
        <v>605</v>
      </c>
      <c r="E274" s="112" t="s">
        <v>6</v>
      </c>
      <c r="F274" s="113" t="s">
        <v>940</v>
      </c>
      <c r="G274" s="114">
        <v>0</v>
      </c>
      <c r="H274" s="115"/>
      <c r="I274" s="116">
        <v>0</v>
      </c>
      <c r="J274" s="115"/>
    </row>
    <row r="275" spans="1:10" s="272" customFormat="1">
      <c r="A275" s="266" t="s">
        <v>3</v>
      </c>
      <c r="B275" s="267"/>
      <c r="C275" s="268">
        <v>12102601</v>
      </c>
      <c r="D275" s="269" t="s">
        <v>606</v>
      </c>
      <c r="E275" s="270" t="s">
        <v>6</v>
      </c>
      <c r="F275" s="271" t="s">
        <v>941</v>
      </c>
      <c r="G275" s="117">
        <v>0</v>
      </c>
      <c r="H275" s="118"/>
      <c r="I275" s="119">
        <v>0</v>
      </c>
      <c r="J275" s="118"/>
    </row>
    <row r="276" spans="1:10" s="272" customFormat="1">
      <c r="A276" s="266" t="s">
        <v>3</v>
      </c>
      <c r="B276" s="267"/>
      <c r="C276" s="268">
        <v>12102602</v>
      </c>
      <c r="D276" s="269" t="s">
        <v>607</v>
      </c>
      <c r="E276" s="270" t="s">
        <v>6</v>
      </c>
      <c r="F276" s="271" t="s">
        <v>941</v>
      </c>
      <c r="G276" s="117">
        <v>0</v>
      </c>
      <c r="H276" s="118"/>
      <c r="I276" s="119">
        <v>0</v>
      </c>
      <c r="J276" s="118"/>
    </row>
    <row r="277" spans="1:10" s="92" customFormat="1">
      <c r="A277" s="108" t="s">
        <v>3</v>
      </c>
      <c r="B277" s="109"/>
      <c r="C277" s="110">
        <v>127</v>
      </c>
      <c r="D277" s="111" t="s">
        <v>608</v>
      </c>
      <c r="E277" s="112" t="s">
        <v>6</v>
      </c>
      <c r="F277" s="113" t="s">
        <v>940</v>
      </c>
      <c r="G277" s="114">
        <v>0</v>
      </c>
      <c r="H277" s="115"/>
      <c r="I277" s="116">
        <v>0</v>
      </c>
      <c r="J277" s="115"/>
    </row>
    <row r="278" spans="1:10" s="92" customFormat="1">
      <c r="A278" s="108" t="s">
        <v>3</v>
      </c>
      <c r="B278" s="109"/>
      <c r="C278" s="110">
        <v>12701</v>
      </c>
      <c r="D278" s="111" t="s">
        <v>609</v>
      </c>
      <c r="E278" s="112" t="s">
        <v>6</v>
      </c>
      <c r="F278" s="113" t="s">
        <v>940</v>
      </c>
      <c r="G278" s="114">
        <v>0</v>
      </c>
      <c r="H278" s="115"/>
      <c r="I278" s="116">
        <v>0</v>
      </c>
      <c r="J278" s="115"/>
    </row>
    <row r="279" spans="1:10" s="92" customFormat="1">
      <c r="A279" s="108" t="s">
        <v>3</v>
      </c>
      <c r="B279" s="109"/>
      <c r="C279" s="110">
        <v>127011</v>
      </c>
      <c r="D279" s="111" t="s">
        <v>610</v>
      </c>
      <c r="E279" s="112" t="s">
        <v>6</v>
      </c>
      <c r="F279" s="113" t="s">
        <v>940</v>
      </c>
      <c r="G279" s="114">
        <v>0</v>
      </c>
      <c r="H279" s="115"/>
      <c r="I279" s="116">
        <v>0</v>
      </c>
      <c r="J279" s="115"/>
    </row>
    <row r="280" spans="1:10" s="272" customFormat="1">
      <c r="A280" s="266" t="s">
        <v>3</v>
      </c>
      <c r="B280" s="267"/>
      <c r="C280" s="268">
        <v>12701101</v>
      </c>
      <c r="D280" s="269" t="s">
        <v>611</v>
      </c>
      <c r="E280" s="270" t="s">
        <v>6</v>
      </c>
      <c r="F280" s="271" t="s">
        <v>941</v>
      </c>
      <c r="G280" s="117">
        <v>0</v>
      </c>
      <c r="H280" s="118"/>
      <c r="I280" s="119">
        <v>0</v>
      </c>
      <c r="J280" s="118"/>
    </row>
    <row r="281" spans="1:10" s="272" customFormat="1">
      <c r="A281" s="266" t="s">
        <v>3</v>
      </c>
      <c r="B281" s="267"/>
      <c r="C281" s="268">
        <v>12701102</v>
      </c>
      <c r="D281" s="269" t="s">
        <v>612</v>
      </c>
      <c r="E281" s="270" t="s">
        <v>6</v>
      </c>
      <c r="F281" s="271" t="s">
        <v>941</v>
      </c>
      <c r="G281" s="117">
        <v>0</v>
      </c>
      <c r="H281" s="118"/>
      <c r="I281" s="119">
        <v>0</v>
      </c>
      <c r="J281" s="118"/>
    </row>
    <row r="282" spans="1:10" s="272" customFormat="1">
      <c r="A282" s="266" t="s">
        <v>3</v>
      </c>
      <c r="B282" s="267"/>
      <c r="C282" s="268">
        <v>12701103</v>
      </c>
      <c r="D282" s="269" t="s">
        <v>613</v>
      </c>
      <c r="E282" s="270" t="s">
        <v>6</v>
      </c>
      <c r="F282" s="271" t="s">
        <v>941</v>
      </c>
      <c r="G282" s="117">
        <v>0</v>
      </c>
      <c r="H282" s="118"/>
      <c r="I282" s="119">
        <v>0</v>
      </c>
      <c r="J282" s="118"/>
    </row>
    <row r="283" spans="1:10" s="272" customFormat="1">
      <c r="A283" s="266" t="s">
        <v>3</v>
      </c>
      <c r="B283" s="267" t="s">
        <v>303</v>
      </c>
      <c r="C283" s="268">
        <v>12701104</v>
      </c>
      <c r="D283" s="269" t="s">
        <v>614</v>
      </c>
      <c r="E283" s="270" t="s">
        <v>6</v>
      </c>
      <c r="F283" s="271" t="s">
        <v>941</v>
      </c>
      <c r="G283" s="117">
        <v>44744705</v>
      </c>
      <c r="H283" s="118"/>
      <c r="I283" s="119">
        <v>6504.15</v>
      </c>
      <c r="J283" s="118"/>
    </row>
    <row r="284" spans="1:10" s="272" customFormat="1">
      <c r="A284" s="266" t="s">
        <v>3</v>
      </c>
      <c r="B284" s="267"/>
      <c r="C284" s="268">
        <v>12701105</v>
      </c>
      <c r="D284" s="269" t="s">
        <v>615</v>
      </c>
      <c r="E284" s="270" t="s">
        <v>6</v>
      </c>
      <c r="F284" s="271" t="s">
        <v>941</v>
      </c>
      <c r="G284" s="117">
        <v>0</v>
      </c>
      <c r="H284" s="118"/>
      <c r="I284" s="119">
        <v>0</v>
      </c>
      <c r="J284" s="118"/>
    </row>
    <row r="285" spans="1:10" s="272" customFormat="1">
      <c r="A285" s="266" t="s">
        <v>3</v>
      </c>
      <c r="B285" s="267"/>
      <c r="C285" s="268">
        <v>12701106</v>
      </c>
      <c r="D285" s="269" t="s">
        <v>616</v>
      </c>
      <c r="E285" s="270" t="s">
        <v>6</v>
      </c>
      <c r="F285" s="271" t="s">
        <v>941</v>
      </c>
      <c r="G285" s="117">
        <v>0</v>
      </c>
      <c r="H285" s="118"/>
      <c r="I285" s="119">
        <v>0</v>
      </c>
      <c r="J285" s="118"/>
    </row>
    <row r="286" spans="1:10" s="92" customFormat="1">
      <c r="A286" s="108" t="s">
        <v>3</v>
      </c>
      <c r="B286" s="109"/>
      <c r="C286" s="110">
        <v>127012</v>
      </c>
      <c r="D286" s="111" t="s">
        <v>617</v>
      </c>
      <c r="E286" s="112" t="s">
        <v>6</v>
      </c>
      <c r="F286" s="113" t="s">
        <v>940</v>
      </c>
      <c r="G286" s="114">
        <v>0</v>
      </c>
      <c r="H286" s="115"/>
      <c r="I286" s="116">
        <v>0</v>
      </c>
      <c r="J286" s="115"/>
    </row>
    <row r="287" spans="1:10" s="272" customFormat="1">
      <c r="A287" s="266" t="s">
        <v>3</v>
      </c>
      <c r="B287" s="267"/>
      <c r="C287" s="268">
        <v>12701201</v>
      </c>
      <c r="D287" s="269" t="s">
        <v>618</v>
      </c>
      <c r="E287" s="270" t="s">
        <v>6</v>
      </c>
      <c r="F287" s="271" t="s">
        <v>941</v>
      </c>
      <c r="G287" s="117">
        <v>0</v>
      </c>
      <c r="H287" s="118"/>
      <c r="I287" s="119">
        <v>0</v>
      </c>
      <c r="J287" s="118"/>
    </row>
    <row r="288" spans="1:10" s="272" customFormat="1">
      <c r="A288" s="266" t="s">
        <v>3</v>
      </c>
      <c r="B288" s="267"/>
      <c r="C288" s="268">
        <v>12701202</v>
      </c>
      <c r="D288" s="269" t="s">
        <v>619</v>
      </c>
      <c r="E288" s="270" t="s">
        <v>6</v>
      </c>
      <c r="F288" s="271" t="s">
        <v>941</v>
      </c>
      <c r="G288" s="117">
        <v>0</v>
      </c>
      <c r="H288" s="118"/>
      <c r="I288" s="119">
        <v>0</v>
      </c>
      <c r="J288" s="118"/>
    </row>
    <row r="289" spans="1:10" s="272" customFormat="1">
      <c r="A289" s="266" t="s">
        <v>3</v>
      </c>
      <c r="B289" s="267"/>
      <c r="C289" s="268">
        <v>12701203</v>
      </c>
      <c r="D289" s="269" t="s">
        <v>620</v>
      </c>
      <c r="E289" s="270" t="s">
        <v>6</v>
      </c>
      <c r="F289" s="271" t="s">
        <v>941</v>
      </c>
      <c r="G289" s="117">
        <v>0</v>
      </c>
      <c r="H289" s="118"/>
      <c r="I289" s="119">
        <v>0</v>
      </c>
      <c r="J289" s="118"/>
    </row>
    <row r="290" spans="1:10" s="272" customFormat="1">
      <c r="A290" s="266" t="s">
        <v>3</v>
      </c>
      <c r="B290" s="267" t="s">
        <v>1119</v>
      </c>
      <c r="C290" s="268">
        <v>12701204</v>
      </c>
      <c r="D290" s="269" t="s">
        <v>621</v>
      </c>
      <c r="E290" s="270" t="s">
        <v>6</v>
      </c>
      <c r="F290" s="271" t="s">
        <v>941</v>
      </c>
      <c r="G290" s="117">
        <v>-5958082</v>
      </c>
      <c r="H290" s="118"/>
      <c r="I290" s="119">
        <v>-862.07</v>
      </c>
      <c r="J290" s="118"/>
    </row>
    <row r="291" spans="1:10" s="272" customFormat="1">
      <c r="A291" s="266" t="s">
        <v>3</v>
      </c>
      <c r="B291" s="267"/>
      <c r="C291" s="268">
        <v>12701205</v>
      </c>
      <c r="D291" s="269" t="s">
        <v>622</v>
      </c>
      <c r="E291" s="270" t="s">
        <v>6</v>
      </c>
      <c r="F291" s="271" t="s">
        <v>941</v>
      </c>
      <c r="G291" s="117">
        <v>0</v>
      </c>
      <c r="H291" s="118"/>
      <c r="I291" s="119">
        <v>0</v>
      </c>
      <c r="J291" s="118"/>
    </row>
    <row r="292" spans="1:10" s="92" customFormat="1">
      <c r="A292" s="108" t="s">
        <v>3</v>
      </c>
      <c r="B292" s="109"/>
      <c r="C292" s="110">
        <v>128</v>
      </c>
      <c r="D292" s="111" t="s">
        <v>623</v>
      </c>
      <c r="E292" s="112" t="s">
        <v>6</v>
      </c>
      <c r="F292" s="113" t="s">
        <v>940</v>
      </c>
      <c r="G292" s="114">
        <v>0</v>
      </c>
      <c r="H292" s="115"/>
      <c r="I292" s="116">
        <v>0</v>
      </c>
      <c r="J292" s="115"/>
    </row>
    <row r="293" spans="1:10" s="92" customFormat="1">
      <c r="A293" s="108" t="s">
        <v>3</v>
      </c>
      <c r="B293" s="109"/>
      <c r="C293" s="110">
        <v>12801</v>
      </c>
      <c r="D293" s="111" t="s">
        <v>624</v>
      </c>
      <c r="E293" s="112" t="s">
        <v>6</v>
      </c>
      <c r="F293" s="113" t="s">
        <v>940</v>
      </c>
      <c r="G293" s="114">
        <v>0</v>
      </c>
      <c r="H293" s="115"/>
      <c r="I293" s="116">
        <v>0</v>
      </c>
      <c r="J293" s="115"/>
    </row>
    <row r="294" spans="1:10" s="92" customFormat="1">
      <c r="A294" s="108" t="s">
        <v>3</v>
      </c>
      <c r="B294" s="109"/>
      <c r="C294" s="110">
        <v>128011</v>
      </c>
      <c r="D294" s="111" t="s">
        <v>625</v>
      </c>
      <c r="E294" s="112" t="s">
        <v>6</v>
      </c>
      <c r="F294" s="113" t="s">
        <v>940</v>
      </c>
      <c r="G294" s="114">
        <v>0</v>
      </c>
      <c r="H294" s="115"/>
      <c r="I294" s="116">
        <v>0</v>
      </c>
      <c r="J294" s="115"/>
    </row>
    <row r="295" spans="1:10" s="92" customFormat="1">
      <c r="A295" s="108" t="s">
        <v>3</v>
      </c>
      <c r="B295" s="109"/>
      <c r="C295" s="110">
        <v>128012</v>
      </c>
      <c r="D295" s="111" t="s">
        <v>626</v>
      </c>
      <c r="E295" s="112" t="s">
        <v>6</v>
      </c>
      <c r="F295" s="113" t="s">
        <v>940</v>
      </c>
      <c r="G295" s="114">
        <v>0</v>
      </c>
      <c r="H295" s="115"/>
      <c r="I295" s="116">
        <v>0</v>
      </c>
      <c r="J295" s="115"/>
    </row>
    <row r="296" spans="1:10" s="272" customFormat="1">
      <c r="A296" s="266" t="s">
        <v>3</v>
      </c>
      <c r="B296" s="267"/>
      <c r="C296" s="268">
        <v>12801201</v>
      </c>
      <c r="D296" s="269" t="s">
        <v>627</v>
      </c>
      <c r="E296" s="270" t="s">
        <v>70</v>
      </c>
      <c r="F296" s="271" t="s">
        <v>941</v>
      </c>
      <c r="G296" s="117">
        <v>0</v>
      </c>
      <c r="H296" s="118"/>
      <c r="I296" s="119">
        <v>0</v>
      </c>
      <c r="J296" s="118"/>
    </row>
    <row r="297" spans="1:10" s="272" customFormat="1">
      <c r="A297" s="266" t="s">
        <v>3</v>
      </c>
      <c r="B297" s="267"/>
      <c r="C297" s="268">
        <v>12801202</v>
      </c>
      <c r="D297" s="269" t="s">
        <v>628</v>
      </c>
      <c r="E297" s="270" t="s">
        <v>6</v>
      </c>
      <c r="F297" s="271" t="s">
        <v>941</v>
      </c>
      <c r="G297" s="117">
        <v>0</v>
      </c>
      <c r="H297" s="118"/>
      <c r="I297" s="119">
        <v>0</v>
      </c>
      <c r="J297" s="118"/>
    </row>
    <row r="298" spans="1:10" s="272" customFormat="1">
      <c r="A298" s="266" t="s">
        <v>3</v>
      </c>
      <c r="B298" s="267" t="s">
        <v>305</v>
      </c>
      <c r="C298" s="268">
        <v>12801203</v>
      </c>
      <c r="D298" s="269" t="s">
        <v>629</v>
      </c>
      <c r="E298" s="270" t="s">
        <v>70</v>
      </c>
      <c r="F298" s="271" t="s">
        <v>941</v>
      </c>
      <c r="G298" s="117">
        <v>110973852</v>
      </c>
      <c r="H298" s="118"/>
      <c r="I298" s="119">
        <v>16020</v>
      </c>
      <c r="J298" s="118"/>
    </row>
    <row r="299" spans="1:10" s="92" customFormat="1">
      <c r="A299" s="108" t="s">
        <v>3</v>
      </c>
      <c r="B299" s="109"/>
      <c r="C299" s="110">
        <v>128013</v>
      </c>
      <c r="D299" s="111" t="s">
        <v>630</v>
      </c>
      <c r="E299" s="112" t="s">
        <v>6</v>
      </c>
      <c r="F299" s="113" t="s">
        <v>940</v>
      </c>
      <c r="G299" s="114">
        <v>0</v>
      </c>
      <c r="H299" s="115"/>
      <c r="I299" s="116">
        <v>0</v>
      </c>
      <c r="J299" s="115"/>
    </row>
    <row r="300" spans="1:10" s="92" customFormat="1">
      <c r="A300" s="108" t="s">
        <v>3</v>
      </c>
      <c r="B300" s="109"/>
      <c r="C300" s="110">
        <v>128014</v>
      </c>
      <c r="D300" s="111" t="s">
        <v>631</v>
      </c>
      <c r="E300" s="112" t="s">
        <v>6</v>
      </c>
      <c r="F300" s="113" t="s">
        <v>940</v>
      </c>
      <c r="G300" s="114">
        <v>0</v>
      </c>
      <c r="H300" s="115"/>
      <c r="I300" s="116">
        <v>0</v>
      </c>
      <c r="J300" s="115"/>
    </row>
    <row r="301" spans="1:10" s="272" customFormat="1">
      <c r="A301" s="266" t="s">
        <v>3</v>
      </c>
      <c r="B301" s="267" t="s">
        <v>305</v>
      </c>
      <c r="C301" s="268">
        <v>12801401</v>
      </c>
      <c r="D301" s="269" t="s">
        <v>632</v>
      </c>
      <c r="E301" s="270" t="s">
        <v>6</v>
      </c>
      <c r="F301" s="271" t="s">
        <v>941</v>
      </c>
      <c r="G301" s="117">
        <v>206960777</v>
      </c>
      <c r="H301" s="118"/>
      <c r="I301" s="119">
        <v>29988.423999999999</v>
      </c>
      <c r="J301" s="118"/>
    </row>
    <row r="302" spans="1:10" s="92" customFormat="1">
      <c r="A302" s="108" t="s">
        <v>3</v>
      </c>
      <c r="B302" s="109"/>
      <c r="C302" s="110">
        <v>128015</v>
      </c>
      <c r="D302" s="111" t="s">
        <v>633</v>
      </c>
      <c r="E302" s="112" t="s">
        <v>6</v>
      </c>
      <c r="F302" s="113" t="s">
        <v>940</v>
      </c>
      <c r="G302" s="114">
        <v>0</v>
      </c>
      <c r="H302" s="115"/>
      <c r="I302" s="116">
        <v>0</v>
      </c>
      <c r="J302" s="115"/>
    </row>
    <row r="303" spans="1:10" s="92" customFormat="1">
      <c r="A303" s="108" t="s">
        <v>3</v>
      </c>
      <c r="B303" s="109"/>
      <c r="C303" s="110">
        <v>128016</v>
      </c>
      <c r="D303" s="111" t="s">
        <v>634</v>
      </c>
      <c r="E303" s="112" t="s">
        <v>6</v>
      </c>
      <c r="F303" s="113" t="s">
        <v>940</v>
      </c>
      <c r="G303" s="114">
        <v>0</v>
      </c>
      <c r="H303" s="115"/>
      <c r="I303" s="116">
        <v>0</v>
      </c>
      <c r="J303" s="115"/>
    </row>
    <row r="304" spans="1:10" s="92" customFormat="1">
      <c r="A304" s="108" t="s">
        <v>3</v>
      </c>
      <c r="B304" s="109"/>
      <c r="C304" s="110">
        <v>128017</v>
      </c>
      <c r="D304" s="111" t="s">
        <v>635</v>
      </c>
      <c r="E304" s="112" t="s">
        <v>6</v>
      </c>
      <c r="F304" s="113" t="s">
        <v>940</v>
      </c>
      <c r="G304" s="114">
        <v>0</v>
      </c>
      <c r="H304" s="115"/>
      <c r="I304" s="116">
        <v>0</v>
      </c>
      <c r="J304" s="115"/>
    </row>
    <row r="305" spans="1:10" s="272" customFormat="1">
      <c r="A305" s="266" t="s">
        <v>3</v>
      </c>
      <c r="B305" s="267"/>
      <c r="C305" s="268">
        <v>12801701</v>
      </c>
      <c r="D305" s="269" t="s">
        <v>636</v>
      </c>
      <c r="E305" s="270" t="s">
        <v>6</v>
      </c>
      <c r="F305" s="271" t="s">
        <v>941</v>
      </c>
      <c r="G305" s="117">
        <v>0</v>
      </c>
      <c r="H305" s="118"/>
      <c r="I305" s="119">
        <v>0</v>
      </c>
      <c r="J305" s="118"/>
    </row>
    <row r="306" spans="1:10" s="272" customFormat="1">
      <c r="A306" s="266" t="s">
        <v>3</v>
      </c>
      <c r="B306" s="267"/>
      <c r="C306" s="268">
        <v>12801702</v>
      </c>
      <c r="D306" s="269" t="s">
        <v>637</v>
      </c>
      <c r="E306" s="270" t="s">
        <v>6</v>
      </c>
      <c r="F306" s="271" t="s">
        <v>941</v>
      </c>
      <c r="G306" s="117">
        <v>0</v>
      </c>
      <c r="H306" s="118"/>
      <c r="I306" s="119">
        <v>0</v>
      </c>
      <c r="J306" s="118"/>
    </row>
    <row r="307" spans="1:10" s="272" customFormat="1">
      <c r="A307" s="266" t="s">
        <v>3</v>
      </c>
      <c r="B307" s="267" t="s">
        <v>305</v>
      </c>
      <c r="C307" s="268">
        <v>12801703</v>
      </c>
      <c r="D307" s="269" t="s">
        <v>638</v>
      </c>
      <c r="E307" s="270" t="s">
        <v>6</v>
      </c>
      <c r="F307" s="271" t="s">
        <v>941</v>
      </c>
      <c r="G307" s="117">
        <v>-25870098</v>
      </c>
      <c r="H307" s="118"/>
      <c r="I307" s="119">
        <v>-3748.74</v>
      </c>
      <c r="J307" s="118"/>
    </row>
    <row r="308" spans="1:10" s="272" customFormat="1">
      <c r="A308" s="266" t="s">
        <v>3</v>
      </c>
      <c r="B308" s="267"/>
      <c r="C308" s="268">
        <v>12801704</v>
      </c>
      <c r="D308" s="269" t="s">
        <v>639</v>
      </c>
      <c r="E308" s="270" t="s">
        <v>6</v>
      </c>
      <c r="F308" s="271" t="s">
        <v>941</v>
      </c>
      <c r="G308" s="117">
        <v>0</v>
      </c>
      <c r="H308" s="118"/>
      <c r="I308" s="119">
        <v>0</v>
      </c>
      <c r="J308" s="118"/>
    </row>
    <row r="309" spans="1:10" s="272" customFormat="1">
      <c r="A309" s="266" t="s">
        <v>3</v>
      </c>
      <c r="B309" s="267"/>
      <c r="C309" s="268">
        <v>12801705</v>
      </c>
      <c r="D309" s="269" t="s">
        <v>640</v>
      </c>
      <c r="E309" s="270" t="s">
        <v>6</v>
      </c>
      <c r="F309" s="271" t="s">
        <v>941</v>
      </c>
      <c r="G309" s="117">
        <v>0</v>
      </c>
      <c r="H309" s="118"/>
      <c r="I309" s="119">
        <v>0</v>
      </c>
      <c r="J309" s="118"/>
    </row>
    <row r="310" spans="1:10" s="272" customFormat="1">
      <c r="A310" s="266" t="s">
        <v>3</v>
      </c>
      <c r="B310" s="267" t="s">
        <v>305</v>
      </c>
      <c r="C310" s="268">
        <v>12801706</v>
      </c>
      <c r="D310" s="269" t="s">
        <v>1115</v>
      </c>
      <c r="E310" s="270" t="s">
        <v>6</v>
      </c>
      <c r="F310" s="271" t="s">
        <v>941</v>
      </c>
      <c r="G310" s="117">
        <v>-8589672</v>
      </c>
      <c r="H310" s="118"/>
      <c r="I310" s="119">
        <v>-1242</v>
      </c>
      <c r="J310" s="118"/>
    </row>
    <row r="311" spans="1:10" s="92" customFormat="1">
      <c r="A311" s="108" t="s">
        <v>3</v>
      </c>
      <c r="B311" s="109"/>
      <c r="C311" s="110">
        <v>129</v>
      </c>
      <c r="D311" s="111" t="s">
        <v>641</v>
      </c>
      <c r="E311" s="112" t="s">
        <v>6</v>
      </c>
      <c r="F311" s="113" t="s">
        <v>940</v>
      </c>
      <c r="G311" s="114">
        <v>0</v>
      </c>
      <c r="H311" s="115"/>
      <c r="I311" s="116">
        <v>0</v>
      </c>
      <c r="J311" s="115"/>
    </row>
    <row r="312" spans="1:10" s="92" customFormat="1">
      <c r="A312" s="108" t="s">
        <v>3</v>
      </c>
      <c r="B312" s="109"/>
      <c r="C312" s="110">
        <v>12901</v>
      </c>
      <c r="D312" s="111" t="s">
        <v>642</v>
      </c>
      <c r="E312" s="112" t="s">
        <v>6</v>
      </c>
      <c r="F312" s="113" t="s">
        <v>940</v>
      </c>
      <c r="G312" s="114">
        <v>0</v>
      </c>
      <c r="H312" s="115"/>
      <c r="I312" s="116">
        <v>0</v>
      </c>
      <c r="J312" s="115"/>
    </row>
    <row r="313" spans="1:10" s="92" customFormat="1">
      <c r="A313" s="108" t="s">
        <v>8</v>
      </c>
      <c r="B313" s="109"/>
      <c r="C313" s="110">
        <v>2</v>
      </c>
      <c r="D313" s="111" t="s">
        <v>8</v>
      </c>
      <c r="E313" s="112" t="s">
        <v>6</v>
      </c>
      <c r="F313" s="113" t="s">
        <v>940</v>
      </c>
      <c r="G313" s="114">
        <v>0</v>
      </c>
      <c r="H313" s="115"/>
      <c r="I313" s="116">
        <v>0</v>
      </c>
      <c r="J313" s="115"/>
    </row>
    <row r="314" spans="1:10" s="92" customFormat="1">
      <c r="A314" s="108" t="s">
        <v>8</v>
      </c>
      <c r="B314" s="109"/>
      <c r="C314" s="110">
        <v>21</v>
      </c>
      <c r="D314" s="111" t="s">
        <v>643</v>
      </c>
      <c r="E314" s="112" t="s">
        <v>6</v>
      </c>
      <c r="F314" s="113" t="s">
        <v>940</v>
      </c>
      <c r="G314" s="114">
        <v>0</v>
      </c>
      <c r="H314" s="115"/>
      <c r="I314" s="116">
        <v>0</v>
      </c>
      <c r="J314" s="115"/>
    </row>
    <row r="315" spans="1:10" s="92" customFormat="1">
      <c r="A315" s="108" t="s">
        <v>8</v>
      </c>
      <c r="B315" s="109"/>
      <c r="C315" s="110">
        <v>211</v>
      </c>
      <c r="D315" s="111" t="s">
        <v>644</v>
      </c>
      <c r="E315" s="112" t="s">
        <v>6</v>
      </c>
      <c r="F315" s="113" t="s">
        <v>940</v>
      </c>
      <c r="G315" s="114">
        <v>0</v>
      </c>
      <c r="H315" s="115"/>
      <c r="I315" s="116">
        <v>0</v>
      </c>
      <c r="J315" s="115"/>
    </row>
    <row r="316" spans="1:10" s="92" customFormat="1">
      <c r="A316" s="108" t="s">
        <v>8</v>
      </c>
      <c r="B316" s="109"/>
      <c r="C316" s="110">
        <v>21101</v>
      </c>
      <c r="D316" s="111" t="s">
        <v>645</v>
      </c>
      <c r="E316" s="112" t="s">
        <v>6</v>
      </c>
      <c r="F316" s="113" t="s">
        <v>940</v>
      </c>
      <c r="G316" s="114">
        <v>0</v>
      </c>
      <c r="H316" s="115"/>
      <c r="I316" s="116">
        <v>0</v>
      </c>
      <c r="J316" s="115"/>
    </row>
    <row r="317" spans="1:10" s="92" customFormat="1">
      <c r="A317" s="108" t="s">
        <v>8</v>
      </c>
      <c r="B317" s="109"/>
      <c r="C317" s="110">
        <v>211011</v>
      </c>
      <c r="D317" s="111" t="s">
        <v>646</v>
      </c>
      <c r="E317" s="112" t="s">
        <v>6</v>
      </c>
      <c r="F317" s="113" t="s">
        <v>940</v>
      </c>
      <c r="G317" s="114">
        <v>0</v>
      </c>
      <c r="H317" s="115"/>
      <c r="I317" s="116">
        <v>0</v>
      </c>
      <c r="J317" s="115"/>
    </row>
    <row r="318" spans="1:10" s="272" customFormat="1">
      <c r="A318" s="266" t="s">
        <v>8</v>
      </c>
      <c r="B318" s="267" t="s">
        <v>281</v>
      </c>
      <c r="C318" s="268">
        <v>21101101</v>
      </c>
      <c r="D318" s="269" t="s">
        <v>647</v>
      </c>
      <c r="E318" s="270" t="s">
        <v>6</v>
      </c>
      <c r="F318" s="271" t="s">
        <v>941</v>
      </c>
      <c r="G318" s="117">
        <v>50000</v>
      </c>
      <c r="H318" s="118"/>
      <c r="I318" s="119">
        <v>7.3</v>
      </c>
      <c r="J318" s="118"/>
    </row>
    <row r="319" spans="1:10" s="272" customFormat="1">
      <c r="A319" s="266" t="s">
        <v>8</v>
      </c>
      <c r="B319" s="267"/>
      <c r="C319" s="268">
        <v>21101102</v>
      </c>
      <c r="D319" s="269" t="s">
        <v>648</v>
      </c>
      <c r="E319" s="270" t="s">
        <v>70</v>
      </c>
      <c r="F319" s="271" t="s">
        <v>941</v>
      </c>
      <c r="G319" s="117">
        <v>0</v>
      </c>
      <c r="H319" s="118"/>
      <c r="I319" s="119">
        <v>0</v>
      </c>
      <c r="J319" s="118"/>
    </row>
    <row r="320" spans="1:10" s="92" customFormat="1">
      <c r="A320" s="108" t="s">
        <v>8</v>
      </c>
      <c r="B320" s="109"/>
      <c r="C320" s="110">
        <v>211012</v>
      </c>
      <c r="D320" s="111" t="s">
        <v>649</v>
      </c>
      <c r="E320" s="112" t="s">
        <v>6</v>
      </c>
      <c r="F320" s="113" t="s">
        <v>940</v>
      </c>
      <c r="G320" s="114">
        <v>0</v>
      </c>
      <c r="H320" s="115"/>
      <c r="I320" s="116">
        <v>0</v>
      </c>
      <c r="J320" s="115"/>
    </row>
    <row r="321" spans="1:10" s="272" customFormat="1">
      <c r="A321" s="266" t="s">
        <v>8</v>
      </c>
      <c r="B321" s="267"/>
      <c r="C321" s="268">
        <v>21101201</v>
      </c>
      <c r="D321" s="269" t="s">
        <v>650</v>
      </c>
      <c r="E321" s="270" t="s">
        <v>6</v>
      </c>
      <c r="F321" s="271" t="s">
        <v>941</v>
      </c>
      <c r="G321" s="117">
        <v>0</v>
      </c>
      <c r="H321" s="118"/>
      <c r="I321" s="119">
        <v>0</v>
      </c>
      <c r="J321" s="118"/>
    </row>
    <row r="322" spans="1:10" s="272" customFormat="1">
      <c r="A322" s="266" t="s">
        <v>8</v>
      </c>
      <c r="B322" s="267"/>
      <c r="C322" s="268">
        <v>21101202</v>
      </c>
      <c r="D322" s="269" t="s">
        <v>648</v>
      </c>
      <c r="E322" s="270" t="s">
        <v>70</v>
      </c>
      <c r="F322" s="271" t="s">
        <v>941</v>
      </c>
      <c r="G322" s="117">
        <v>0</v>
      </c>
      <c r="H322" s="118"/>
      <c r="I322" s="119">
        <v>0</v>
      </c>
      <c r="J322" s="118"/>
    </row>
    <row r="323" spans="1:10" s="92" customFormat="1">
      <c r="A323" s="108" t="s">
        <v>8</v>
      </c>
      <c r="B323" s="109"/>
      <c r="C323" s="110">
        <v>211013</v>
      </c>
      <c r="D323" s="111" t="s">
        <v>651</v>
      </c>
      <c r="E323" s="112" t="s">
        <v>6</v>
      </c>
      <c r="F323" s="113" t="s">
        <v>940</v>
      </c>
      <c r="G323" s="114">
        <v>0</v>
      </c>
      <c r="H323" s="115"/>
      <c r="I323" s="116">
        <v>0</v>
      </c>
      <c r="J323" s="115"/>
    </row>
    <row r="324" spans="1:10" s="272" customFormat="1">
      <c r="A324" s="266" t="s">
        <v>8</v>
      </c>
      <c r="B324" s="267"/>
      <c r="C324" s="268">
        <v>21101301</v>
      </c>
      <c r="D324" s="269" t="s">
        <v>652</v>
      </c>
      <c r="E324" s="270" t="s">
        <v>6</v>
      </c>
      <c r="F324" s="271" t="s">
        <v>941</v>
      </c>
      <c r="G324" s="117">
        <v>0</v>
      </c>
      <c r="H324" s="118"/>
      <c r="I324" s="119">
        <v>0</v>
      </c>
      <c r="J324" s="118"/>
    </row>
    <row r="325" spans="1:10" s="272" customFormat="1">
      <c r="A325" s="266" t="s">
        <v>8</v>
      </c>
      <c r="B325" s="267"/>
      <c r="C325" s="268">
        <v>21101302</v>
      </c>
      <c r="D325" s="269" t="s">
        <v>653</v>
      </c>
      <c r="E325" s="270" t="s">
        <v>70</v>
      </c>
      <c r="F325" s="271" t="s">
        <v>941</v>
      </c>
      <c r="G325" s="117">
        <v>0</v>
      </c>
      <c r="H325" s="118"/>
      <c r="I325" s="119">
        <v>0</v>
      </c>
      <c r="J325" s="118"/>
    </row>
    <row r="326" spans="1:10" s="92" customFormat="1">
      <c r="A326" s="108" t="s">
        <v>8</v>
      </c>
      <c r="B326" s="109"/>
      <c r="C326" s="110">
        <v>21102</v>
      </c>
      <c r="D326" s="111" t="s">
        <v>654</v>
      </c>
      <c r="E326" s="112" t="s">
        <v>6</v>
      </c>
      <c r="F326" s="113" t="s">
        <v>940</v>
      </c>
      <c r="G326" s="114">
        <v>0</v>
      </c>
      <c r="H326" s="115"/>
      <c r="I326" s="116">
        <v>0</v>
      </c>
      <c r="J326" s="115"/>
    </row>
    <row r="327" spans="1:10" s="92" customFormat="1">
      <c r="A327" s="108" t="s">
        <v>8</v>
      </c>
      <c r="B327" s="109"/>
      <c r="C327" s="110">
        <v>211021</v>
      </c>
      <c r="D327" s="111" t="s">
        <v>655</v>
      </c>
      <c r="E327" s="112" t="s">
        <v>6</v>
      </c>
      <c r="F327" s="113" t="s">
        <v>940</v>
      </c>
      <c r="G327" s="114">
        <v>0</v>
      </c>
      <c r="H327" s="115"/>
      <c r="I327" s="116">
        <v>0</v>
      </c>
      <c r="J327" s="115"/>
    </row>
    <row r="328" spans="1:10" s="272" customFormat="1">
      <c r="A328" s="266" t="s">
        <v>8</v>
      </c>
      <c r="B328" s="267"/>
      <c r="C328" s="268">
        <v>21102101</v>
      </c>
      <c r="D328" s="269" t="s">
        <v>656</v>
      </c>
      <c r="E328" s="270" t="s">
        <v>6</v>
      </c>
      <c r="F328" s="271" t="s">
        <v>941</v>
      </c>
      <c r="G328" s="117">
        <v>0</v>
      </c>
      <c r="H328" s="118"/>
      <c r="I328" s="119">
        <v>0</v>
      </c>
      <c r="J328" s="118"/>
    </row>
    <row r="329" spans="1:10" s="272" customFormat="1">
      <c r="A329" s="266" t="s">
        <v>8</v>
      </c>
      <c r="B329" s="267"/>
      <c r="C329" s="268">
        <v>21102102</v>
      </c>
      <c r="D329" s="269" t="s">
        <v>657</v>
      </c>
      <c r="E329" s="270" t="s">
        <v>70</v>
      </c>
      <c r="F329" s="271" t="s">
        <v>941</v>
      </c>
      <c r="G329" s="117">
        <v>0</v>
      </c>
      <c r="H329" s="118"/>
      <c r="I329" s="119">
        <v>0</v>
      </c>
      <c r="J329" s="118"/>
    </row>
    <row r="330" spans="1:10" s="272" customFormat="1">
      <c r="A330" s="266" t="s">
        <v>8</v>
      </c>
      <c r="B330" s="267"/>
      <c r="C330" s="268">
        <v>21102103</v>
      </c>
      <c r="D330" s="269" t="s">
        <v>658</v>
      </c>
      <c r="E330" s="270" t="s">
        <v>6</v>
      </c>
      <c r="F330" s="271" t="s">
        <v>941</v>
      </c>
      <c r="G330" s="117">
        <v>0</v>
      </c>
      <c r="H330" s="118"/>
      <c r="I330" s="119">
        <v>0</v>
      </c>
      <c r="J330" s="118"/>
    </row>
    <row r="331" spans="1:10" s="272" customFormat="1">
      <c r="A331" s="266" t="s">
        <v>8</v>
      </c>
      <c r="B331" s="267"/>
      <c r="C331" s="268">
        <v>21102104</v>
      </c>
      <c r="D331" s="269" t="s">
        <v>659</v>
      </c>
      <c r="E331" s="270" t="s">
        <v>6</v>
      </c>
      <c r="F331" s="271" t="s">
        <v>941</v>
      </c>
      <c r="G331" s="117">
        <v>0</v>
      </c>
      <c r="H331" s="118"/>
      <c r="I331" s="119">
        <v>0</v>
      </c>
      <c r="J331" s="118"/>
    </row>
    <row r="332" spans="1:10" s="272" customFormat="1">
      <c r="A332" s="266" t="s">
        <v>8</v>
      </c>
      <c r="B332" s="267"/>
      <c r="C332" s="268">
        <v>21102105</v>
      </c>
      <c r="D332" s="269" t="s">
        <v>660</v>
      </c>
      <c r="E332" s="270" t="s">
        <v>70</v>
      </c>
      <c r="F332" s="271" t="s">
        <v>941</v>
      </c>
      <c r="G332" s="117">
        <v>0</v>
      </c>
      <c r="H332" s="118"/>
      <c r="I332" s="119">
        <v>0</v>
      </c>
      <c r="J332" s="118"/>
    </row>
    <row r="333" spans="1:10" s="92" customFormat="1">
      <c r="A333" s="108" t="s">
        <v>8</v>
      </c>
      <c r="B333" s="109"/>
      <c r="C333" s="110">
        <v>21103</v>
      </c>
      <c r="D333" s="111" t="s">
        <v>661</v>
      </c>
      <c r="E333" s="112" t="s">
        <v>6</v>
      </c>
      <c r="F333" s="113" t="s">
        <v>940</v>
      </c>
      <c r="G333" s="114">
        <v>0</v>
      </c>
      <c r="H333" s="115"/>
      <c r="I333" s="116">
        <v>0</v>
      </c>
      <c r="J333" s="115"/>
    </row>
    <row r="334" spans="1:10" s="92" customFormat="1">
      <c r="A334" s="108" t="s">
        <v>8</v>
      </c>
      <c r="B334" s="109"/>
      <c r="C334" s="110">
        <v>211031</v>
      </c>
      <c r="D334" s="111" t="s">
        <v>662</v>
      </c>
      <c r="E334" s="112" t="s">
        <v>6</v>
      </c>
      <c r="F334" s="113" t="s">
        <v>940</v>
      </c>
      <c r="G334" s="114">
        <v>0</v>
      </c>
      <c r="H334" s="115"/>
      <c r="I334" s="116">
        <v>0</v>
      </c>
      <c r="J334" s="115"/>
    </row>
    <row r="335" spans="1:10" s="272" customFormat="1">
      <c r="A335" s="266" t="s">
        <v>8</v>
      </c>
      <c r="B335" s="267" t="s">
        <v>281</v>
      </c>
      <c r="C335" s="268">
        <v>21103101</v>
      </c>
      <c r="D335" s="269" t="s">
        <v>663</v>
      </c>
      <c r="E335" s="270" t="s">
        <v>6</v>
      </c>
      <c r="F335" s="271" t="s">
        <v>941</v>
      </c>
      <c r="G335" s="117">
        <v>122833199</v>
      </c>
      <c r="H335" s="118"/>
      <c r="I335" s="119">
        <v>17931.719999999972</v>
      </c>
      <c r="J335" s="118"/>
    </row>
    <row r="336" spans="1:10" s="272" customFormat="1">
      <c r="A336" s="266" t="s">
        <v>8</v>
      </c>
      <c r="B336" s="267" t="s">
        <v>281</v>
      </c>
      <c r="C336" s="268">
        <v>21103102</v>
      </c>
      <c r="D336" s="269" t="s">
        <v>664</v>
      </c>
      <c r="E336" s="270" t="s">
        <v>70</v>
      </c>
      <c r="F336" s="271" t="s">
        <v>941</v>
      </c>
      <c r="G336" s="117">
        <v>8067304</v>
      </c>
      <c r="H336" s="118"/>
      <c r="I336" s="119">
        <v>1177.7000000000007</v>
      </c>
      <c r="J336" s="118"/>
    </row>
    <row r="337" spans="1:10" s="272" customFormat="1">
      <c r="A337" s="266" t="s">
        <v>8</v>
      </c>
      <c r="B337" s="267"/>
      <c r="C337" s="268">
        <v>21103103</v>
      </c>
      <c r="D337" s="269" t="s">
        <v>665</v>
      </c>
      <c r="E337" s="270" t="s">
        <v>70</v>
      </c>
      <c r="F337" s="271" t="s">
        <v>941</v>
      </c>
      <c r="G337" s="117">
        <v>0</v>
      </c>
      <c r="H337" s="118"/>
      <c r="I337" s="119">
        <v>0</v>
      </c>
      <c r="J337" s="118"/>
    </row>
    <row r="338" spans="1:10" s="92" customFormat="1">
      <c r="A338" s="108" t="s">
        <v>8</v>
      </c>
      <c r="B338" s="109"/>
      <c r="C338" s="110">
        <v>21104</v>
      </c>
      <c r="D338" s="111" t="s">
        <v>666</v>
      </c>
      <c r="E338" s="112" t="s">
        <v>6</v>
      </c>
      <c r="F338" s="113" t="s">
        <v>940</v>
      </c>
      <c r="G338" s="114">
        <v>0</v>
      </c>
      <c r="H338" s="115"/>
      <c r="I338" s="116">
        <v>0</v>
      </c>
      <c r="J338" s="115"/>
    </row>
    <row r="339" spans="1:10" s="92" customFormat="1">
      <c r="A339" s="108" t="s">
        <v>8</v>
      </c>
      <c r="B339" s="109"/>
      <c r="C339" s="110">
        <v>211041</v>
      </c>
      <c r="D339" s="111" t="s">
        <v>667</v>
      </c>
      <c r="E339" s="112" t="s">
        <v>6</v>
      </c>
      <c r="F339" s="113" t="s">
        <v>940</v>
      </c>
      <c r="G339" s="114">
        <v>0</v>
      </c>
      <c r="H339" s="115"/>
      <c r="I339" s="116">
        <v>0</v>
      </c>
      <c r="J339" s="115"/>
    </row>
    <row r="340" spans="1:10" s="272" customFormat="1">
      <c r="A340" s="266" t="s">
        <v>8</v>
      </c>
      <c r="B340" s="267"/>
      <c r="C340" s="268">
        <v>21104101</v>
      </c>
      <c r="D340" s="269" t="s">
        <v>668</v>
      </c>
      <c r="E340" s="270" t="s">
        <v>6</v>
      </c>
      <c r="F340" s="271" t="s">
        <v>941</v>
      </c>
      <c r="G340" s="117">
        <v>0</v>
      </c>
      <c r="H340" s="118"/>
      <c r="I340" s="119">
        <v>0</v>
      </c>
      <c r="J340" s="118"/>
    </row>
    <row r="341" spans="1:10" s="272" customFormat="1">
      <c r="A341" s="266" t="s">
        <v>8</v>
      </c>
      <c r="B341" s="267"/>
      <c r="C341" s="268">
        <v>21104102</v>
      </c>
      <c r="D341" s="269" t="s">
        <v>669</v>
      </c>
      <c r="E341" s="270" t="s">
        <v>70</v>
      </c>
      <c r="F341" s="271" t="s">
        <v>941</v>
      </c>
      <c r="G341" s="117">
        <v>0</v>
      </c>
      <c r="H341" s="118"/>
      <c r="I341" s="119">
        <v>0</v>
      </c>
      <c r="J341" s="118"/>
    </row>
    <row r="342" spans="1:10" s="92" customFormat="1">
      <c r="A342" s="108" t="s">
        <v>8</v>
      </c>
      <c r="B342" s="109"/>
      <c r="C342" s="110">
        <v>21105</v>
      </c>
      <c r="D342" s="111" t="s">
        <v>670</v>
      </c>
      <c r="E342" s="112" t="s">
        <v>6</v>
      </c>
      <c r="F342" s="113" t="s">
        <v>940</v>
      </c>
      <c r="G342" s="114">
        <v>0</v>
      </c>
      <c r="H342" s="115"/>
      <c r="I342" s="116">
        <v>0</v>
      </c>
      <c r="J342" s="115"/>
    </row>
    <row r="343" spans="1:10" s="92" customFormat="1">
      <c r="A343" s="108" t="s">
        <v>8</v>
      </c>
      <c r="B343" s="109"/>
      <c r="C343" s="110">
        <v>211051</v>
      </c>
      <c r="D343" s="111" t="s">
        <v>671</v>
      </c>
      <c r="E343" s="112" t="s">
        <v>6</v>
      </c>
      <c r="F343" s="113" t="s">
        <v>940</v>
      </c>
      <c r="G343" s="114">
        <v>0</v>
      </c>
      <c r="H343" s="115"/>
      <c r="I343" s="116">
        <v>0</v>
      </c>
      <c r="J343" s="115"/>
    </row>
    <row r="344" spans="1:10" s="272" customFormat="1">
      <c r="A344" s="266" t="s">
        <v>8</v>
      </c>
      <c r="B344" s="267"/>
      <c r="C344" s="268">
        <v>21105101</v>
      </c>
      <c r="D344" s="269" t="s">
        <v>672</v>
      </c>
      <c r="E344" s="270" t="s">
        <v>6</v>
      </c>
      <c r="F344" s="271" t="s">
        <v>941</v>
      </c>
      <c r="G344" s="117">
        <v>0</v>
      </c>
      <c r="H344" s="118"/>
      <c r="I344" s="119">
        <v>0</v>
      </c>
      <c r="J344" s="118"/>
    </row>
    <row r="345" spans="1:10" s="272" customFormat="1">
      <c r="A345" s="266" t="s">
        <v>8</v>
      </c>
      <c r="B345" s="267"/>
      <c r="C345" s="268">
        <v>21105102</v>
      </c>
      <c r="D345" s="269" t="s">
        <v>673</v>
      </c>
      <c r="E345" s="270" t="s">
        <v>70</v>
      </c>
      <c r="F345" s="271" t="s">
        <v>941</v>
      </c>
      <c r="G345" s="117">
        <v>0</v>
      </c>
      <c r="H345" s="118"/>
      <c r="I345" s="119">
        <v>0</v>
      </c>
      <c r="J345" s="118"/>
    </row>
    <row r="346" spans="1:10" s="92" customFormat="1">
      <c r="A346" s="108" t="s">
        <v>8</v>
      </c>
      <c r="B346" s="109"/>
      <c r="C346" s="110">
        <v>213</v>
      </c>
      <c r="D346" s="111" t="s">
        <v>674</v>
      </c>
      <c r="E346" s="112" t="s">
        <v>6</v>
      </c>
      <c r="F346" s="113" t="s">
        <v>940</v>
      </c>
      <c r="G346" s="114">
        <v>0</v>
      </c>
      <c r="H346" s="115"/>
      <c r="I346" s="116">
        <v>0</v>
      </c>
      <c r="J346" s="115"/>
    </row>
    <row r="347" spans="1:10" s="92" customFormat="1">
      <c r="A347" s="108" t="s">
        <v>8</v>
      </c>
      <c r="B347" s="109"/>
      <c r="C347" s="110">
        <v>21301</v>
      </c>
      <c r="D347" s="111" t="s">
        <v>675</v>
      </c>
      <c r="E347" s="112" t="s">
        <v>6</v>
      </c>
      <c r="F347" s="113" t="s">
        <v>940</v>
      </c>
      <c r="G347" s="114">
        <v>0</v>
      </c>
      <c r="H347" s="115"/>
      <c r="I347" s="116">
        <v>0</v>
      </c>
      <c r="J347" s="115"/>
    </row>
    <row r="348" spans="1:10" s="92" customFormat="1">
      <c r="A348" s="108" t="s">
        <v>8</v>
      </c>
      <c r="B348" s="109"/>
      <c r="C348" s="110">
        <v>213011</v>
      </c>
      <c r="D348" s="111" t="s">
        <v>381</v>
      </c>
      <c r="E348" s="112" t="s">
        <v>6</v>
      </c>
      <c r="F348" s="113" t="s">
        <v>940</v>
      </c>
      <c r="G348" s="114">
        <v>0</v>
      </c>
      <c r="H348" s="115"/>
      <c r="I348" s="116">
        <v>0</v>
      </c>
      <c r="J348" s="115"/>
    </row>
    <row r="349" spans="1:10" s="272" customFormat="1">
      <c r="A349" s="266" t="s">
        <v>8</v>
      </c>
      <c r="B349" s="267"/>
      <c r="C349" s="268">
        <v>21301101</v>
      </c>
      <c r="D349" s="269" t="s">
        <v>382</v>
      </c>
      <c r="E349" s="270" t="s">
        <v>6</v>
      </c>
      <c r="F349" s="271" t="s">
        <v>941</v>
      </c>
      <c r="G349" s="117">
        <v>0</v>
      </c>
      <c r="H349" s="118"/>
      <c r="I349" s="119">
        <v>0</v>
      </c>
      <c r="J349" s="118"/>
    </row>
    <row r="350" spans="1:10" s="272" customFormat="1">
      <c r="A350" s="266" t="s">
        <v>8</v>
      </c>
      <c r="B350" s="267"/>
      <c r="C350" s="268">
        <v>21301102</v>
      </c>
      <c r="D350" s="269" t="s">
        <v>382</v>
      </c>
      <c r="E350" s="270" t="s">
        <v>6</v>
      </c>
      <c r="F350" s="271" t="s">
        <v>941</v>
      </c>
      <c r="G350" s="117">
        <v>0</v>
      </c>
      <c r="H350" s="118"/>
      <c r="I350" s="119">
        <v>0</v>
      </c>
      <c r="J350" s="118"/>
    </row>
    <row r="351" spans="1:10" s="92" customFormat="1">
      <c r="A351" s="108" t="s">
        <v>8</v>
      </c>
      <c r="B351" s="109"/>
      <c r="C351" s="110">
        <v>213012</v>
      </c>
      <c r="D351" s="111" t="s">
        <v>383</v>
      </c>
      <c r="E351" s="112" t="s">
        <v>6</v>
      </c>
      <c r="F351" s="113" t="s">
        <v>940</v>
      </c>
      <c r="G351" s="114">
        <v>0</v>
      </c>
      <c r="H351" s="115"/>
      <c r="I351" s="116">
        <v>0</v>
      </c>
      <c r="J351" s="115"/>
    </row>
    <row r="352" spans="1:10" s="272" customFormat="1">
      <c r="A352" s="266" t="s">
        <v>8</v>
      </c>
      <c r="B352" s="267"/>
      <c r="C352" s="268">
        <v>21301201</v>
      </c>
      <c r="D352" s="269" t="s">
        <v>382</v>
      </c>
      <c r="E352" s="270" t="s">
        <v>6</v>
      </c>
      <c r="F352" s="271" t="s">
        <v>941</v>
      </c>
      <c r="G352" s="117">
        <v>0</v>
      </c>
      <c r="H352" s="118"/>
      <c r="I352" s="119">
        <v>0</v>
      </c>
      <c r="J352" s="118"/>
    </row>
    <row r="353" spans="1:10" s="272" customFormat="1">
      <c r="A353" s="266" t="s">
        <v>8</v>
      </c>
      <c r="B353" s="267"/>
      <c r="C353" s="268">
        <v>21301202</v>
      </c>
      <c r="D353" s="269" t="s">
        <v>382</v>
      </c>
      <c r="E353" s="270" t="s">
        <v>6</v>
      </c>
      <c r="F353" s="271" t="s">
        <v>941</v>
      </c>
      <c r="G353" s="117">
        <v>0</v>
      </c>
      <c r="H353" s="118"/>
      <c r="I353" s="119">
        <v>0</v>
      </c>
      <c r="J353" s="118"/>
    </row>
    <row r="354" spans="1:10" s="92" customFormat="1">
      <c r="A354" s="108" t="s">
        <v>8</v>
      </c>
      <c r="B354" s="109"/>
      <c r="C354" s="110">
        <v>21302</v>
      </c>
      <c r="D354" s="111" t="s">
        <v>676</v>
      </c>
      <c r="E354" s="112" t="s">
        <v>6</v>
      </c>
      <c r="F354" s="113" t="s">
        <v>940</v>
      </c>
      <c r="G354" s="114">
        <v>0</v>
      </c>
      <c r="H354" s="115"/>
      <c r="I354" s="116">
        <v>0</v>
      </c>
      <c r="J354" s="115"/>
    </row>
    <row r="355" spans="1:10" s="92" customFormat="1">
      <c r="A355" s="108" t="s">
        <v>8</v>
      </c>
      <c r="B355" s="109"/>
      <c r="C355" s="110">
        <v>213021</v>
      </c>
      <c r="D355" s="111" t="s">
        <v>677</v>
      </c>
      <c r="E355" s="112" t="s">
        <v>6</v>
      </c>
      <c r="F355" s="113" t="s">
        <v>940</v>
      </c>
      <c r="G355" s="114">
        <v>0</v>
      </c>
      <c r="H355" s="115"/>
      <c r="I355" s="116">
        <v>0</v>
      </c>
      <c r="J355" s="115"/>
    </row>
    <row r="356" spans="1:10" s="272" customFormat="1">
      <c r="A356" s="266" t="s">
        <v>8</v>
      </c>
      <c r="B356" s="267"/>
      <c r="C356" s="268">
        <v>21302101</v>
      </c>
      <c r="D356" s="269" t="s">
        <v>678</v>
      </c>
      <c r="E356" s="270" t="s">
        <v>6</v>
      </c>
      <c r="F356" s="271" t="s">
        <v>941</v>
      </c>
      <c r="G356" s="117">
        <v>0</v>
      </c>
      <c r="H356" s="118"/>
      <c r="I356" s="119">
        <v>0</v>
      </c>
      <c r="J356" s="118"/>
    </row>
    <row r="357" spans="1:10" s="272" customFormat="1">
      <c r="A357" s="266" t="s">
        <v>8</v>
      </c>
      <c r="B357" s="267"/>
      <c r="C357" s="268">
        <v>21302102</v>
      </c>
      <c r="D357" s="269" t="s">
        <v>679</v>
      </c>
      <c r="E357" s="270" t="s">
        <v>70</v>
      </c>
      <c r="F357" s="271" t="s">
        <v>941</v>
      </c>
      <c r="G357" s="117">
        <v>0</v>
      </c>
      <c r="H357" s="118"/>
      <c r="I357" s="119">
        <v>0</v>
      </c>
      <c r="J357" s="118"/>
    </row>
    <row r="358" spans="1:10" s="92" customFormat="1">
      <c r="A358" s="108" t="s">
        <v>8</v>
      </c>
      <c r="B358" s="109"/>
      <c r="C358" s="110">
        <v>213022</v>
      </c>
      <c r="D358" s="111" t="s">
        <v>680</v>
      </c>
      <c r="E358" s="112" t="s">
        <v>6</v>
      </c>
      <c r="F358" s="113" t="s">
        <v>940</v>
      </c>
      <c r="G358" s="114">
        <v>0</v>
      </c>
      <c r="H358" s="115"/>
      <c r="I358" s="116">
        <v>0</v>
      </c>
      <c r="J358" s="115"/>
    </row>
    <row r="359" spans="1:10" s="272" customFormat="1">
      <c r="A359" s="266" t="s">
        <v>8</v>
      </c>
      <c r="B359" s="267"/>
      <c r="C359" s="268">
        <v>21302201</v>
      </c>
      <c r="D359" s="269" t="s">
        <v>681</v>
      </c>
      <c r="E359" s="270" t="s">
        <v>6</v>
      </c>
      <c r="F359" s="271" t="s">
        <v>941</v>
      </c>
      <c r="G359" s="117">
        <v>0</v>
      </c>
      <c r="H359" s="118"/>
      <c r="I359" s="119">
        <v>0</v>
      </c>
      <c r="J359" s="118"/>
    </row>
    <row r="360" spans="1:10" s="272" customFormat="1">
      <c r="A360" s="266" t="s">
        <v>8</v>
      </c>
      <c r="B360" s="267"/>
      <c r="C360" s="268">
        <v>21302202</v>
      </c>
      <c r="D360" s="269" t="s">
        <v>682</v>
      </c>
      <c r="E360" s="270" t="s">
        <v>70</v>
      </c>
      <c r="F360" s="271" t="s">
        <v>941</v>
      </c>
      <c r="G360" s="117">
        <v>0</v>
      </c>
      <c r="H360" s="118"/>
      <c r="I360" s="119">
        <v>0</v>
      </c>
      <c r="J360" s="118"/>
    </row>
    <row r="361" spans="1:10" s="92" customFormat="1">
      <c r="A361" s="108" t="s">
        <v>8</v>
      </c>
      <c r="B361" s="109"/>
      <c r="C361" s="110">
        <v>213023</v>
      </c>
      <c r="D361" s="111" t="s">
        <v>683</v>
      </c>
      <c r="E361" s="112" t="s">
        <v>6</v>
      </c>
      <c r="F361" s="113" t="s">
        <v>940</v>
      </c>
      <c r="G361" s="114">
        <v>0</v>
      </c>
      <c r="H361" s="115"/>
      <c r="I361" s="116">
        <v>0</v>
      </c>
      <c r="J361" s="115"/>
    </row>
    <row r="362" spans="1:10" s="272" customFormat="1">
      <c r="A362" s="266" t="s">
        <v>8</v>
      </c>
      <c r="B362" s="267"/>
      <c r="C362" s="268">
        <v>21302301</v>
      </c>
      <c r="D362" s="269" t="s">
        <v>684</v>
      </c>
      <c r="E362" s="270" t="s">
        <v>6</v>
      </c>
      <c r="F362" s="271" t="s">
        <v>941</v>
      </c>
      <c r="G362" s="117">
        <v>0</v>
      </c>
      <c r="H362" s="118"/>
      <c r="I362" s="119">
        <v>0</v>
      </c>
      <c r="J362" s="118"/>
    </row>
    <row r="363" spans="1:10" s="272" customFormat="1">
      <c r="A363" s="266" t="s">
        <v>8</v>
      </c>
      <c r="B363" s="267"/>
      <c r="C363" s="268">
        <v>21302302</v>
      </c>
      <c r="D363" s="269" t="s">
        <v>685</v>
      </c>
      <c r="E363" s="270" t="s">
        <v>70</v>
      </c>
      <c r="F363" s="271" t="s">
        <v>941</v>
      </c>
      <c r="G363" s="117">
        <v>0</v>
      </c>
      <c r="H363" s="118"/>
      <c r="I363" s="119">
        <v>0</v>
      </c>
      <c r="J363" s="118"/>
    </row>
    <row r="364" spans="1:10" s="92" customFormat="1">
      <c r="A364" s="108" t="s">
        <v>8</v>
      </c>
      <c r="B364" s="109"/>
      <c r="C364" s="110">
        <v>21303</v>
      </c>
      <c r="D364" s="111" t="s">
        <v>569</v>
      </c>
      <c r="E364" s="112" t="s">
        <v>6</v>
      </c>
      <c r="F364" s="113" t="s">
        <v>940</v>
      </c>
      <c r="G364" s="114">
        <v>0</v>
      </c>
      <c r="H364" s="115"/>
      <c r="I364" s="116">
        <v>0</v>
      </c>
      <c r="J364" s="115"/>
    </row>
    <row r="365" spans="1:10" s="92" customFormat="1">
      <c r="A365" s="108" t="s">
        <v>8</v>
      </c>
      <c r="B365" s="109"/>
      <c r="C365" s="110">
        <v>213031</v>
      </c>
      <c r="D365" s="111" t="s">
        <v>686</v>
      </c>
      <c r="E365" s="112" t="s">
        <v>6</v>
      </c>
      <c r="F365" s="113" t="s">
        <v>940</v>
      </c>
      <c r="G365" s="114">
        <v>0</v>
      </c>
      <c r="H365" s="115"/>
      <c r="I365" s="116">
        <v>0</v>
      </c>
      <c r="J365" s="115"/>
    </row>
    <row r="366" spans="1:10" s="272" customFormat="1">
      <c r="A366" s="266" t="s">
        <v>8</v>
      </c>
      <c r="B366" s="267"/>
      <c r="C366" s="268">
        <v>21303101</v>
      </c>
      <c r="D366" s="269" t="s">
        <v>687</v>
      </c>
      <c r="E366" s="270" t="s">
        <v>6</v>
      </c>
      <c r="F366" s="271" t="s">
        <v>941</v>
      </c>
      <c r="G366" s="117">
        <v>0</v>
      </c>
      <c r="H366" s="118"/>
      <c r="I366" s="119">
        <v>0</v>
      </c>
      <c r="J366" s="118"/>
    </row>
    <row r="367" spans="1:10" s="272" customFormat="1">
      <c r="A367" s="266" t="s">
        <v>8</v>
      </c>
      <c r="B367" s="267"/>
      <c r="C367" s="268">
        <v>21303102</v>
      </c>
      <c r="D367" s="269" t="s">
        <v>688</v>
      </c>
      <c r="E367" s="270" t="s">
        <v>70</v>
      </c>
      <c r="F367" s="271" t="s">
        <v>941</v>
      </c>
      <c r="G367" s="117">
        <v>0</v>
      </c>
      <c r="H367" s="118"/>
      <c r="I367" s="119">
        <v>0</v>
      </c>
      <c r="J367" s="118"/>
    </row>
    <row r="368" spans="1:10" s="92" customFormat="1">
      <c r="A368" s="108" t="s">
        <v>8</v>
      </c>
      <c r="B368" s="109"/>
      <c r="C368" s="110">
        <v>213032</v>
      </c>
      <c r="D368" s="111" t="s">
        <v>689</v>
      </c>
      <c r="E368" s="112" t="s">
        <v>6</v>
      </c>
      <c r="F368" s="113" t="s">
        <v>940</v>
      </c>
      <c r="G368" s="114">
        <v>0</v>
      </c>
      <c r="H368" s="115"/>
      <c r="I368" s="116">
        <v>0</v>
      </c>
      <c r="J368" s="115"/>
    </row>
    <row r="369" spans="1:10" s="272" customFormat="1">
      <c r="A369" s="266" t="s">
        <v>8</v>
      </c>
      <c r="B369" s="267"/>
      <c r="C369" s="268">
        <v>21303201</v>
      </c>
      <c r="D369" s="269" t="s">
        <v>690</v>
      </c>
      <c r="E369" s="270" t="s">
        <v>6</v>
      </c>
      <c r="F369" s="271" t="s">
        <v>941</v>
      </c>
      <c r="G369" s="117">
        <v>0</v>
      </c>
      <c r="H369" s="118"/>
      <c r="I369" s="119">
        <v>0</v>
      </c>
      <c r="J369" s="118"/>
    </row>
    <row r="370" spans="1:10" s="272" customFormat="1">
      <c r="A370" s="266" t="s">
        <v>8</v>
      </c>
      <c r="B370" s="267"/>
      <c r="C370" s="268">
        <v>21303202</v>
      </c>
      <c r="D370" s="269" t="s">
        <v>691</v>
      </c>
      <c r="E370" s="270" t="s">
        <v>70</v>
      </c>
      <c r="F370" s="271" t="s">
        <v>941</v>
      </c>
      <c r="G370" s="117">
        <v>0</v>
      </c>
      <c r="H370" s="118"/>
      <c r="I370" s="119">
        <v>0</v>
      </c>
      <c r="J370" s="118"/>
    </row>
    <row r="371" spans="1:10" s="92" customFormat="1">
      <c r="A371" s="108" t="s">
        <v>8</v>
      </c>
      <c r="B371" s="109"/>
      <c r="C371" s="110">
        <v>213033</v>
      </c>
      <c r="D371" s="111" t="s">
        <v>692</v>
      </c>
      <c r="E371" s="112" t="s">
        <v>6</v>
      </c>
      <c r="F371" s="113" t="s">
        <v>940</v>
      </c>
      <c r="G371" s="114">
        <v>0</v>
      </c>
      <c r="H371" s="115"/>
      <c r="I371" s="116">
        <v>0</v>
      </c>
      <c r="J371" s="115"/>
    </row>
    <row r="372" spans="1:10" s="272" customFormat="1">
      <c r="A372" s="266" t="s">
        <v>8</v>
      </c>
      <c r="B372" s="267"/>
      <c r="C372" s="268">
        <v>21303301</v>
      </c>
      <c r="D372" s="269" t="s">
        <v>693</v>
      </c>
      <c r="E372" s="270" t="s">
        <v>6</v>
      </c>
      <c r="F372" s="271" t="s">
        <v>941</v>
      </c>
      <c r="G372" s="117">
        <v>0</v>
      </c>
      <c r="H372" s="118"/>
      <c r="I372" s="119">
        <v>0</v>
      </c>
      <c r="J372" s="118"/>
    </row>
    <row r="373" spans="1:10" s="272" customFormat="1">
      <c r="A373" s="266" t="s">
        <v>8</v>
      </c>
      <c r="B373" s="267"/>
      <c r="C373" s="268">
        <v>21303302</v>
      </c>
      <c r="D373" s="269" t="s">
        <v>694</v>
      </c>
      <c r="E373" s="270" t="s">
        <v>70</v>
      </c>
      <c r="F373" s="271" t="s">
        <v>941</v>
      </c>
      <c r="G373" s="117">
        <v>0</v>
      </c>
      <c r="H373" s="118"/>
      <c r="I373" s="119">
        <v>0</v>
      </c>
      <c r="J373" s="118"/>
    </row>
    <row r="374" spans="1:10" s="92" customFormat="1">
      <c r="A374" s="108" t="s">
        <v>8</v>
      </c>
      <c r="B374" s="109"/>
      <c r="C374" s="110">
        <v>214</v>
      </c>
      <c r="D374" s="111" t="s">
        <v>695</v>
      </c>
      <c r="E374" s="112" t="s">
        <v>6</v>
      </c>
      <c r="F374" s="113" t="s">
        <v>940</v>
      </c>
      <c r="G374" s="114">
        <v>0</v>
      </c>
      <c r="H374" s="115"/>
      <c r="I374" s="116">
        <v>0</v>
      </c>
      <c r="J374" s="115"/>
    </row>
    <row r="375" spans="1:10" s="92" customFormat="1">
      <c r="A375" s="108" t="s">
        <v>8</v>
      </c>
      <c r="B375" s="109"/>
      <c r="C375" s="110">
        <v>21401</v>
      </c>
      <c r="D375" s="111" t="s">
        <v>696</v>
      </c>
      <c r="E375" s="112" t="s">
        <v>6</v>
      </c>
      <c r="F375" s="113" t="s">
        <v>940</v>
      </c>
      <c r="G375" s="114">
        <v>0</v>
      </c>
      <c r="H375" s="115"/>
      <c r="I375" s="116">
        <v>0</v>
      </c>
      <c r="J375" s="115"/>
    </row>
    <row r="376" spans="1:10" s="92" customFormat="1">
      <c r="A376" s="108" t="s">
        <v>8</v>
      </c>
      <c r="B376" s="109"/>
      <c r="C376" s="110">
        <v>214011</v>
      </c>
      <c r="D376" s="111" t="s">
        <v>697</v>
      </c>
      <c r="E376" s="112" t="s">
        <v>6</v>
      </c>
      <c r="F376" s="113" t="s">
        <v>940</v>
      </c>
      <c r="G376" s="114">
        <v>0</v>
      </c>
      <c r="H376" s="115"/>
      <c r="I376" s="116">
        <v>0</v>
      </c>
      <c r="J376" s="115"/>
    </row>
    <row r="377" spans="1:10" s="272" customFormat="1">
      <c r="A377" s="266" t="s">
        <v>8</v>
      </c>
      <c r="B377" s="267"/>
      <c r="C377" s="268">
        <v>21401101</v>
      </c>
      <c r="D377" s="269" t="s">
        <v>698</v>
      </c>
      <c r="E377" s="270" t="s">
        <v>6</v>
      </c>
      <c r="F377" s="271" t="s">
        <v>941</v>
      </c>
      <c r="G377" s="117">
        <v>0</v>
      </c>
      <c r="H377" s="118"/>
      <c r="I377" s="119">
        <v>0</v>
      </c>
      <c r="J377" s="118"/>
    </row>
    <row r="378" spans="1:10" s="272" customFormat="1">
      <c r="A378" s="266" t="s">
        <v>8</v>
      </c>
      <c r="B378" s="267"/>
      <c r="C378" s="268">
        <v>21401102</v>
      </c>
      <c r="D378" s="269" t="s">
        <v>699</v>
      </c>
      <c r="E378" s="270" t="s">
        <v>6</v>
      </c>
      <c r="F378" s="271" t="s">
        <v>941</v>
      </c>
      <c r="G378" s="117">
        <v>0</v>
      </c>
      <c r="H378" s="118"/>
      <c r="I378" s="119">
        <v>0</v>
      </c>
      <c r="J378" s="118"/>
    </row>
    <row r="379" spans="1:10" s="272" customFormat="1">
      <c r="A379" s="266" t="s">
        <v>8</v>
      </c>
      <c r="B379" s="267" t="s">
        <v>281</v>
      </c>
      <c r="C379" s="268">
        <v>21401103</v>
      </c>
      <c r="D379" s="269" t="s">
        <v>700</v>
      </c>
      <c r="E379" s="270" t="s">
        <v>6</v>
      </c>
      <c r="F379" s="271" t="s">
        <v>941</v>
      </c>
      <c r="G379" s="117">
        <v>16668500</v>
      </c>
      <c r="H379" s="118"/>
      <c r="I379" s="119">
        <v>2433.34</v>
      </c>
      <c r="J379" s="118"/>
    </row>
    <row r="380" spans="1:10" s="272" customFormat="1">
      <c r="A380" s="266" t="s">
        <v>8</v>
      </c>
      <c r="B380" s="267"/>
      <c r="C380" s="268">
        <v>21401104</v>
      </c>
      <c r="D380" s="269" t="s">
        <v>701</v>
      </c>
      <c r="E380" s="270" t="s">
        <v>6</v>
      </c>
      <c r="F380" s="271" t="s">
        <v>941</v>
      </c>
      <c r="G380" s="117">
        <v>0</v>
      </c>
      <c r="H380" s="118"/>
      <c r="I380" s="119">
        <v>0</v>
      </c>
      <c r="J380" s="118"/>
    </row>
    <row r="381" spans="1:10" s="272" customFormat="1">
      <c r="A381" s="266" t="s">
        <v>8</v>
      </c>
      <c r="B381" s="267" t="s">
        <v>281</v>
      </c>
      <c r="C381" s="268">
        <v>21401105</v>
      </c>
      <c r="D381" s="269" t="s">
        <v>702</v>
      </c>
      <c r="E381" s="270" t="s">
        <v>6</v>
      </c>
      <c r="F381" s="271" t="s">
        <v>941</v>
      </c>
      <c r="G381" s="117">
        <v>22480555</v>
      </c>
      <c r="H381" s="118"/>
      <c r="I381" s="119">
        <v>3281.8100000000009</v>
      </c>
      <c r="J381" s="118"/>
    </row>
    <row r="382" spans="1:10" s="272" customFormat="1">
      <c r="A382" s="266" t="s">
        <v>8</v>
      </c>
      <c r="B382" s="267"/>
      <c r="C382" s="268">
        <v>21401106</v>
      </c>
      <c r="D382" s="269" t="s">
        <v>703</v>
      </c>
      <c r="E382" s="270" t="s">
        <v>6</v>
      </c>
      <c r="F382" s="271" t="s">
        <v>941</v>
      </c>
      <c r="G382" s="117">
        <v>0</v>
      </c>
      <c r="H382" s="118"/>
      <c r="I382" s="119">
        <v>0</v>
      </c>
      <c r="J382" s="118"/>
    </row>
    <row r="383" spans="1:10" s="272" customFormat="1">
      <c r="A383" s="266" t="s">
        <v>8</v>
      </c>
      <c r="B383" s="267"/>
      <c r="C383" s="268">
        <v>21401107</v>
      </c>
      <c r="D383" s="269" t="s">
        <v>704</v>
      </c>
      <c r="E383" s="270" t="s">
        <v>6</v>
      </c>
      <c r="F383" s="271" t="s">
        <v>941</v>
      </c>
      <c r="G383" s="117">
        <v>0</v>
      </c>
      <c r="H383" s="118"/>
      <c r="I383" s="119">
        <v>0</v>
      </c>
      <c r="J383" s="118"/>
    </row>
    <row r="384" spans="1:10" s="272" customFormat="1">
      <c r="A384" s="266" t="s">
        <v>8</v>
      </c>
      <c r="B384" s="267"/>
      <c r="C384" s="268">
        <v>21401108</v>
      </c>
      <c r="D384" s="269" t="s">
        <v>705</v>
      </c>
      <c r="E384" s="270" t="s">
        <v>6</v>
      </c>
      <c r="F384" s="271" t="s">
        <v>941</v>
      </c>
      <c r="G384" s="117">
        <v>0</v>
      </c>
      <c r="H384" s="118"/>
      <c r="I384" s="119">
        <v>0</v>
      </c>
      <c r="J384" s="118"/>
    </row>
    <row r="385" spans="1:10" s="272" customFormat="1">
      <c r="A385" s="266" t="s">
        <v>8</v>
      </c>
      <c r="B385" s="267"/>
      <c r="C385" s="268">
        <v>21401109</v>
      </c>
      <c r="D385" s="269" t="s">
        <v>706</v>
      </c>
      <c r="E385" s="270" t="s">
        <v>6</v>
      </c>
      <c r="F385" s="271" t="s">
        <v>941</v>
      </c>
      <c r="G385" s="117">
        <v>0</v>
      </c>
      <c r="H385" s="118"/>
      <c r="I385" s="119">
        <v>0</v>
      </c>
      <c r="J385" s="118"/>
    </row>
    <row r="386" spans="1:10" s="92" customFormat="1">
      <c r="A386" s="108" t="s">
        <v>8</v>
      </c>
      <c r="B386" s="109"/>
      <c r="C386" s="110">
        <v>21402</v>
      </c>
      <c r="D386" s="111" t="s">
        <v>707</v>
      </c>
      <c r="E386" s="112" t="s">
        <v>6</v>
      </c>
      <c r="F386" s="113" t="s">
        <v>940</v>
      </c>
      <c r="G386" s="114">
        <v>0</v>
      </c>
      <c r="H386" s="115"/>
      <c r="I386" s="116">
        <v>0</v>
      </c>
      <c r="J386" s="115"/>
    </row>
    <row r="387" spans="1:10" s="92" customFormat="1">
      <c r="A387" s="108" t="s">
        <v>8</v>
      </c>
      <c r="B387" s="109"/>
      <c r="C387" s="110">
        <v>214021</v>
      </c>
      <c r="D387" s="111" t="s">
        <v>708</v>
      </c>
      <c r="E387" s="112" t="s">
        <v>6</v>
      </c>
      <c r="F387" s="113" t="s">
        <v>940</v>
      </c>
      <c r="G387" s="114">
        <v>0</v>
      </c>
      <c r="H387" s="115"/>
      <c r="I387" s="116">
        <v>0</v>
      </c>
      <c r="J387" s="115"/>
    </row>
    <row r="388" spans="1:10" s="272" customFormat="1">
      <c r="A388" s="266" t="s">
        <v>8</v>
      </c>
      <c r="B388" s="267"/>
      <c r="C388" s="268">
        <v>21402101</v>
      </c>
      <c r="D388" s="269" t="s">
        <v>709</v>
      </c>
      <c r="E388" s="270" t="s">
        <v>6</v>
      </c>
      <c r="F388" s="271" t="s">
        <v>941</v>
      </c>
      <c r="G388" s="117">
        <v>0</v>
      </c>
      <c r="H388" s="118"/>
      <c r="I388" s="119">
        <v>0</v>
      </c>
      <c r="J388" s="118"/>
    </row>
    <row r="389" spans="1:10" s="272" customFormat="1">
      <c r="A389" s="266" t="s">
        <v>8</v>
      </c>
      <c r="B389" s="267"/>
      <c r="C389" s="268">
        <v>21402102</v>
      </c>
      <c r="D389" s="269" t="s">
        <v>710</v>
      </c>
      <c r="E389" s="270" t="s">
        <v>6</v>
      </c>
      <c r="F389" s="271" t="s">
        <v>941</v>
      </c>
      <c r="G389" s="117">
        <v>0</v>
      </c>
      <c r="H389" s="118"/>
      <c r="I389" s="119">
        <v>0</v>
      </c>
      <c r="J389" s="118"/>
    </row>
    <row r="390" spans="1:10" s="272" customFormat="1">
      <c r="A390" s="266" t="s">
        <v>8</v>
      </c>
      <c r="B390" s="267"/>
      <c r="C390" s="268">
        <v>21402103</v>
      </c>
      <c r="D390" s="269" t="s">
        <v>711</v>
      </c>
      <c r="E390" s="270" t="s">
        <v>6</v>
      </c>
      <c r="F390" s="271" t="s">
        <v>941</v>
      </c>
      <c r="G390" s="117">
        <v>0</v>
      </c>
      <c r="H390" s="118"/>
      <c r="I390" s="119">
        <v>0</v>
      </c>
      <c r="J390" s="118"/>
    </row>
    <row r="391" spans="1:10" s="272" customFormat="1">
      <c r="A391" s="266" t="s">
        <v>8</v>
      </c>
      <c r="B391" s="267"/>
      <c r="C391" s="268">
        <v>21402104</v>
      </c>
      <c r="D391" s="269" t="s">
        <v>712</v>
      </c>
      <c r="E391" s="270" t="s">
        <v>6</v>
      </c>
      <c r="F391" s="271" t="s">
        <v>941</v>
      </c>
      <c r="G391" s="117">
        <v>0</v>
      </c>
      <c r="H391" s="118"/>
      <c r="I391" s="119">
        <v>0</v>
      </c>
      <c r="J391" s="118"/>
    </row>
    <row r="392" spans="1:10" s="272" customFormat="1">
      <c r="A392" s="266" t="s">
        <v>8</v>
      </c>
      <c r="B392" s="267"/>
      <c r="C392" s="268">
        <v>21402105</v>
      </c>
      <c r="D392" s="269" t="s">
        <v>713</v>
      </c>
      <c r="E392" s="270" t="s">
        <v>6</v>
      </c>
      <c r="F392" s="271" t="s">
        <v>941</v>
      </c>
      <c r="G392" s="117">
        <v>0</v>
      </c>
      <c r="H392" s="118"/>
      <c r="I392" s="119">
        <v>0</v>
      </c>
      <c r="J392" s="118"/>
    </row>
    <row r="393" spans="1:10" s="272" customFormat="1">
      <c r="A393" s="266" t="s">
        <v>8</v>
      </c>
      <c r="B393" s="267"/>
      <c r="C393" s="268">
        <v>21402106</v>
      </c>
      <c r="D393" s="269" t="s">
        <v>714</v>
      </c>
      <c r="E393" s="270" t="s">
        <v>6</v>
      </c>
      <c r="F393" s="271" t="s">
        <v>941</v>
      </c>
      <c r="G393" s="117">
        <v>0</v>
      </c>
      <c r="H393" s="118"/>
      <c r="I393" s="119">
        <v>0</v>
      </c>
      <c r="J393" s="118"/>
    </row>
    <row r="394" spans="1:10" s="272" customFormat="1">
      <c r="A394" s="266" t="s">
        <v>8</v>
      </c>
      <c r="B394" s="267"/>
      <c r="C394" s="268">
        <v>21402107</v>
      </c>
      <c r="D394" s="269" t="s">
        <v>715</v>
      </c>
      <c r="E394" s="270" t="s">
        <v>6</v>
      </c>
      <c r="F394" s="271" t="s">
        <v>941</v>
      </c>
      <c r="G394" s="117">
        <v>0</v>
      </c>
      <c r="H394" s="118"/>
      <c r="I394" s="119">
        <v>0</v>
      </c>
      <c r="J394" s="118"/>
    </row>
    <row r="395" spans="1:10" s="272" customFormat="1">
      <c r="A395" s="266" t="s">
        <v>8</v>
      </c>
      <c r="B395" s="267"/>
      <c r="C395" s="268">
        <v>21402108</v>
      </c>
      <c r="D395" s="269" t="s">
        <v>716</v>
      </c>
      <c r="E395" s="270" t="s">
        <v>6</v>
      </c>
      <c r="F395" s="271" t="s">
        <v>941</v>
      </c>
      <c r="G395" s="117">
        <v>0</v>
      </c>
      <c r="H395" s="118"/>
      <c r="I395" s="119">
        <v>0</v>
      </c>
      <c r="J395" s="118"/>
    </row>
    <row r="396" spans="1:10" s="92" customFormat="1">
      <c r="A396" s="108" t="s">
        <v>8</v>
      </c>
      <c r="B396" s="109"/>
      <c r="C396" s="110">
        <v>21403</v>
      </c>
      <c r="D396" s="111" t="s">
        <v>717</v>
      </c>
      <c r="E396" s="112" t="s">
        <v>6</v>
      </c>
      <c r="F396" s="113" t="s">
        <v>940</v>
      </c>
      <c r="G396" s="114">
        <v>0</v>
      </c>
      <c r="H396" s="115"/>
      <c r="I396" s="116">
        <v>0</v>
      </c>
      <c r="J396" s="115"/>
    </row>
    <row r="397" spans="1:10" s="92" customFormat="1">
      <c r="A397" s="108" t="s">
        <v>8</v>
      </c>
      <c r="B397" s="109"/>
      <c r="C397" s="110">
        <v>214031</v>
      </c>
      <c r="D397" s="111" t="s">
        <v>718</v>
      </c>
      <c r="E397" s="112" t="s">
        <v>6</v>
      </c>
      <c r="F397" s="113" t="s">
        <v>940</v>
      </c>
      <c r="G397" s="114">
        <v>0</v>
      </c>
      <c r="H397" s="115"/>
      <c r="I397" s="116">
        <v>0</v>
      </c>
      <c r="J397" s="115"/>
    </row>
    <row r="398" spans="1:10" s="272" customFormat="1">
      <c r="A398" s="266" t="s">
        <v>8</v>
      </c>
      <c r="B398" s="267" t="s">
        <v>281</v>
      </c>
      <c r="C398" s="268">
        <v>21403101</v>
      </c>
      <c r="D398" s="269" t="s">
        <v>719</v>
      </c>
      <c r="E398" s="270" t="s">
        <v>70</v>
      </c>
      <c r="F398" s="271" t="s">
        <v>941</v>
      </c>
      <c r="G398" s="117">
        <v>3424888</v>
      </c>
      <c r="H398" s="118"/>
      <c r="I398" s="119">
        <v>499.98</v>
      </c>
      <c r="J398" s="118"/>
    </row>
    <row r="399" spans="1:10" s="272" customFormat="1">
      <c r="A399" s="266" t="s">
        <v>8</v>
      </c>
      <c r="B399" s="267"/>
      <c r="C399" s="268">
        <v>21403104</v>
      </c>
      <c r="D399" s="269" t="s">
        <v>720</v>
      </c>
      <c r="E399" s="270" t="s">
        <v>6</v>
      </c>
      <c r="F399" s="271" t="s">
        <v>941</v>
      </c>
      <c r="G399" s="117">
        <v>0</v>
      </c>
      <c r="H399" s="118"/>
      <c r="I399" s="119">
        <v>0</v>
      </c>
      <c r="J399" s="118"/>
    </row>
    <row r="400" spans="1:10" s="272" customFormat="1">
      <c r="A400" s="266" t="s">
        <v>8</v>
      </c>
      <c r="B400" s="267"/>
      <c r="C400" s="268">
        <v>21403197</v>
      </c>
      <c r="D400" s="269" t="s">
        <v>721</v>
      </c>
      <c r="E400" s="270" t="s">
        <v>6</v>
      </c>
      <c r="F400" s="271" t="s">
        <v>941</v>
      </c>
      <c r="G400" s="117">
        <v>0</v>
      </c>
      <c r="H400" s="118"/>
      <c r="I400" s="119">
        <v>0</v>
      </c>
      <c r="J400" s="118"/>
    </row>
    <row r="401" spans="1:10" s="272" customFormat="1">
      <c r="A401" s="266" t="s">
        <v>8</v>
      </c>
      <c r="B401" s="267"/>
      <c r="C401" s="268">
        <v>21403198</v>
      </c>
      <c r="D401" s="269" t="s">
        <v>722</v>
      </c>
      <c r="E401" s="270" t="s">
        <v>6</v>
      </c>
      <c r="F401" s="271" t="s">
        <v>941</v>
      </c>
      <c r="G401" s="117">
        <v>0</v>
      </c>
      <c r="H401" s="118"/>
      <c r="I401" s="119">
        <v>0</v>
      </c>
      <c r="J401" s="118"/>
    </row>
    <row r="402" spans="1:10" s="272" customFormat="1">
      <c r="A402" s="266" t="s">
        <v>8</v>
      </c>
      <c r="B402" s="267"/>
      <c r="C402" s="268">
        <v>21403199</v>
      </c>
      <c r="D402" s="269" t="s">
        <v>723</v>
      </c>
      <c r="E402" s="270" t="s">
        <v>70</v>
      </c>
      <c r="F402" s="271" t="s">
        <v>941</v>
      </c>
      <c r="G402" s="117">
        <v>0</v>
      </c>
      <c r="H402" s="118"/>
      <c r="I402" s="119">
        <v>0</v>
      </c>
      <c r="J402" s="118"/>
    </row>
    <row r="403" spans="1:10" s="282" customFormat="1">
      <c r="A403" s="273" t="s">
        <v>8</v>
      </c>
      <c r="B403" s="274"/>
      <c r="C403" s="275">
        <v>214032</v>
      </c>
      <c r="D403" s="276" t="s">
        <v>1180</v>
      </c>
      <c r="E403" s="277" t="s">
        <v>6</v>
      </c>
      <c r="F403" s="278" t="s">
        <v>940</v>
      </c>
      <c r="G403" s="279">
        <v>0</v>
      </c>
      <c r="H403" s="280"/>
      <c r="I403" s="281">
        <v>0</v>
      </c>
      <c r="J403" s="280"/>
    </row>
    <row r="404" spans="1:10" s="282" customFormat="1">
      <c r="A404" s="266" t="s">
        <v>8</v>
      </c>
      <c r="B404" s="267" t="s">
        <v>281</v>
      </c>
      <c r="C404" s="268">
        <v>21403201</v>
      </c>
      <c r="D404" s="269" t="s">
        <v>1179</v>
      </c>
      <c r="E404" s="277" t="s">
        <v>6</v>
      </c>
      <c r="F404" s="271" t="s">
        <v>941</v>
      </c>
      <c r="G404" s="279">
        <v>4402550</v>
      </c>
      <c r="H404" s="280"/>
      <c r="I404" s="281">
        <v>642.70000000000005</v>
      </c>
      <c r="J404" s="280"/>
    </row>
    <row r="405" spans="1:10" s="92" customFormat="1">
      <c r="A405" s="108" t="s">
        <v>8</v>
      </c>
      <c r="B405" s="109"/>
      <c r="C405" s="110">
        <v>21404</v>
      </c>
      <c r="D405" s="111" t="s">
        <v>724</v>
      </c>
      <c r="E405" s="112" t="s">
        <v>6</v>
      </c>
      <c r="F405" s="113" t="s">
        <v>940</v>
      </c>
      <c r="G405" s="114">
        <v>0</v>
      </c>
      <c r="H405" s="115"/>
      <c r="I405" s="116">
        <v>0</v>
      </c>
      <c r="J405" s="115"/>
    </row>
    <row r="406" spans="1:10" s="92" customFormat="1">
      <c r="A406" s="108" t="s">
        <v>8</v>
      </c>
      <c r="B406" s="109"/>
      <c r="C406" s="110">
        <v>214041</v>
      </c>
      <c r="D406" s="111" t="s">
        <v>725</v>
      </c>
      <c r="E406" s="112" t="s">
        <v>6</v>
      </c>
      <c r="F406" s="113" t="s">
        <v>940</v>
      </c>
      <c r="G406" s="114">
        <v>0</v>
      </c>
      <c r="H406" s="115"/>
      <c r="I406" s="116">
        <v>0</v>
      </c>
      <c r="J406" s="115"/>
    </row>
    <row r="407" spans="1:10" s="272" customFormat="1">
      <c r="A407" s="266" t="s">
        <v>8</v>
      </c>
      <c r="B407" s="267"/>
      <c r="C407" s="268">
        <v>21404104</v>
      </c>
      <c r="D407" s="269" t="s">
        <v>726</v>
      </c>
      <c r="E407" s="270" t="s">
        <v>6</v>
      </c>
      <c r="F407" s="271" t="s">
        <v>941</v>
      </c>
      <c r="G407" s="117">
        <v>0</v>
      </c>
      <c r="H407" s="118"/>
      <c r="I407" s="119">
        <v>0</v>
      </c>
      <c r="J407" s="118"/>
    </row>
    <row r="408" spans="1:10" s="272" customFormat="1">
      <c r="A408" s="266" t="s">
        <v>8</v>
      </c>
      <c r="B408" s="267"/>
      <c r="C408" s="268">
        <v>21404105</v>
      </c>
      <c r="D408" s="269" t="s">
        <v>727</v>
      </c>
      <c r="E408" s="270" t="s">
        <v>6</v>
      </c>
      <c r="F408" s="271" t="s">
        <v>941</v>
      </c>
      <c r="G408" s="117">
        <v>0</v>
      </c>
      <c r="H408" s="118"/>
      <c r="I408" s="119">
        <v>0</v>
      </c>
      <c r="J408" s="118"/>
    </row>
    <row r="409" spans="1:10" s="92" customFormat="1">
      <c r="A409" s="108" t="s">
        <v>8</v>
      </c>
      <c r="B409" s="109"/>
      <c r="C409" s="110">
        <v>217</v>
      </c>
      <c r="D409" s="111" t="s">
        <v>728</v>
      </c>
      <c r="E409" s="112" t="s">
        <v>6</v>
      </c>
      <c r="F409" s="113" t="s">
        <v>940</v>
      </c>
      <c r="G409" s="114">
        <v>0</v>
      </c>
      <c r="H409" s="115"/>
      <c r="I409" s="116">
        <v>0</v>
      </c>
      <c r="J409" s="115"/>
    </row>
    <row r="410" spans="1:10" s="92" customFormat="1">
      <c r="A410" s="108" t="s">
        <v>8</v>
      </c>
      <c r="B410" s="109"/>
      <c r="C410" s="110">
        <v>219</v>
      </c>
      <c r="D410" s="111" t="s">
        <v>728</v>
      </c>
      <c r="E410" s="112" t="s">
        <v>6</v>
      </c>
      <c r="F410" s="113" t="s">
        <v>940</v>
      </c>
      <c r="G410" s="114">
        <v>0</v>
      </c>
      <c r="H410" s="115"/>
      <c r="I410" s="116">
        <v>0</v>
      </c>
      <c r="J410" s="115"/>
    </row>
    <row r="411" spans="1:10" s="92" customFormat="1">
      <c r="A411" s="108" t="s">
        <v>8</v>
      </c>
      <c r="B411" s="109"/>
      <c r="C411" s="110">
        <v>21901</v>
      </c>
      <c r="D411" s="111" t="s">
        <v>642</v>
      </c>
      <c r="E411" s="112" t="s">
        <v>6</v>
      </c>
      <c r="F411" s="113" t="s">
        <v>940</v>
      </c>
      <c r="G411" s="114">
        <v>0</v>
      </c>
      <c r="H411" s="115"/>
      <c r="I411" s="116">
        <v>0</v>
      </c>
      <c r="J411" s="115"/>
    </row>
    <row r="412" spans="1:10" s="92" customFormat="1">
      <c r="A412" s="108" t="s">
        <v>18</v>
      </c>
      <c r="B412" s="109"/>
      <c r="C412" s="110">
        <v>3</v>
      </c>
      <c r="D412" s="111" t="s">
        <v>19</v>
      </c>
      <c r="E412" s="112" t="s">
        <v>6</v>
      </c>
      <c r="F412" s="113" t="s">
        <v>940</v>
      </c>
      <c r="G412" s="114">
        <v>0</v>
      </c>
      <c r="H412" s="115"/>
      <c r="I412" s="116">
        <v>0</v>
      </c>
      <c r="J412" s="115"/>
    </row>
    <row r="413" spans="1:10" s="92" customFormat="1">
      <c r="A413" s="108" t="s">
        <v>18</v>
      </c>
      <c r="B413" s="109"/>
      <c r="C413" s="110">
        <v>30</v>
      </c>
      <c r="D413" s="111" t="s">
        <v>729</v>
      </c>
      <c r="E413" s="112" t="s">
        <v>6</v>
      </c>
      <c r="F413" s="113" t="s">
        <v>940</v>
      </c>
      <c r="G413" s="114">
        <v>0</v>
      </c>
      <c r="H413" s="115"/>
      <c r="I413" s="116">
        <v>0</v>
      </c>
      <c r="J413" s="115"/>
    </row>
    <row r="414" spans="1:10" s="92" customFormat="1">
      <c r="A414" s="108" t="s">
        <v>18</v>
      </c>
      <c r="B414" s="109"/>
      <c r="C414" s="110">
        <v>301</v>
      </c>
      <c r="D414" s="111" t="s">
        <v>730</v>
      </c>
      <c r="E414" s="112" t="s">
        <v>6</v>
      </c>
      <c r="F414" s="113" t="s">
        <v>940</v>
      </c>
      <c r="G414" s="114">
        <v>0</v>
      </c>
      <c r="H414" s="115"/>
      <c r="I414" s="116">
        <v>0</v>
      </c>
      <c r="J414" s="115"/>
    </row>
    <row r="415" spans="1:10" s="92" customFormat="1">
      <c r="A415" s="108" t="s">
        <v>18</v>
      </c>
      <c r="B415" s="109"/>
      <c r="C415" s="110">
        <v>30111</v>
      </c>
      <c r="D415" s="111" t="s">
        <v>731</v>
      </c>
      <c r="E415" s="112" t="s">
        <v>6</v>
      </c>
      <c r="F415" s="113" t="s">
        <v>940</v>
      </c>
      <c r="G415" s="114">
        <v>0</v>
      </c>
      <c r="H415" s="115"/>
      <c r="I415" s="116">
        <v>0</v>
      </c>
      <c r="J415" s="115"/>
    </row>
    <row r="416" spans="1:10" s="92" customFormat="1">
      <c r="A416" s="108" t="s">
        <v>18</v>
      </c>
      <c r="B416" s="109"/>
      <c r="C416" s="110">
        <v>301111</v>
      </c>
      <c r="D416" s="111" t="s">
        <v>732</v>
      </c>
      <c r="E416" s="112" t="s">
        <v>6</v>
      </c>
      <c r="F416" s="113" t="s">
        <v>940</v>
      </c>
      <c r="G416" s="114">
        <v>0</v>
      </c>
      <c r="H416" s="115"/>
      <c r="I416" s="116">
        <v>0</v>
      </c>
      <c r="J416" s="115"/>
    </row>
    <row r="417" spans="1:10" s="272" customFormat="1">
      <c r="A417" s="266" t="s">
        <v>18</v>
      </c>
      <c r="B417" s="267"/>
      <c r="C417" s="268">
        <v>30111101</v>
      </c>
      <c r="D417" s="269" t="s">
        <v>733</v>
      </c>
      <c r="E417" s="270" t="s">
        <v>6</v>
      </c>
      <c r="F417" s="271" t="s">
        <v>941</v>
      </c>
      <c r="G417" s="117">
        <v>10000000000</v>
      </c>
      <c r="H417" s="118"/>
      <c r="I417" s="119">
        <v>1493567.21</v>
      </c>
      <c r="J417" s="118"/>
    </row>
    <row r="418" spans="1:10" s="92" customFormat="1">
      <c r="A418" s="108" t="s">
        <v>18</v>
      </c>
      <c r="B418" s="109"/>
      <c r="C418" s="110">
        <v>301112</v>
      </c>
      <c r="D418" s="111" t="s">
        <v>734</v>
      </c>
      <c r="E418" s="112" t="s">
        <v>6</v>
      </c>
      <c r="F418" s="113" t="s">
        <v>940</v>
      </c>
      <c r="G418" s="114">
        <v>0</v>
      </c>
      <c r="H418" s="115"/>
      <c r="I418" s="116">
        <v>0</v>
      </c>
      <c r="J418" s="115"/>
    </row>
    <row r="419" spans="1:10" s="272" customFormat="1">
      <c r="A419" s="266" t="s">
        <v>18</v>
      </c>
      <c r="B419" s="267"/>
      <c r="C419" s="268">
        <v>30111201</v>
      </c>
      <c r="D419" s="269" t="s">
        <v>735</v>
      </c>
      <c r="E419" s="270" t="s">
        <v>6</v>
      </c>
      <c r="F419" s="271" t="s">
        <v>941</v>
      </c>
      <c r="G419" s="117">
        <v>0</v>
      </c>
      <c r="H419" s="118"/>
      <c r="I419" s="119">
        <v>0</v>
      </c>
      <c r="J419" s="118"/>
    </row>
    <row r="420" spans="1:10" s="272" customFormat="1">
      <c r="A420" s="266" t="s">
        <v>18</v>
      </c>
      <c r="B420" s="267"/>
      <c r="C420" s="268">
        <v>30111202</v>
      </c>
      <c r="D420" s="269" t="s">
        <v>736</v>
      </c>
      <c r="E420" s="270" t="s">
        <v>6</v>
      </c>
      <c r="F420" s="271" t="s">
        <v>941</v>
      </c>
      <c r="G420" s="117">
        <v>0</v>
      </c>
      <c r="H420" s="118"/>
      <c r="I420" s="119">
        <v>0</v>
      </c>
      <c r="J420" s="118"/>
    </row>
    <row r="421" spans="1:10" s="92" customFormat="1">
      <c r="A421" s="108" t="s">
        <v>18</v>
      </c>
      <c r="B421" s="109"/>
      <c r="C421" s="110">
        <v>301113</v>
      </c>
      <c r="D421" s="111" t="s">
        <v>737</v>
      </c>
      <c r="E421" s="112" t="s">
        <v>6</v>
      </c>
      <c r="F421" s="113" t="s">
        <v>940</v>
      </c>
      <c r="G421" s="114">
        <v>0</v>
      </c>
      <c r="H421" s="115"/>
      <c r="I421" s="116">
        <v>0</v>
      </c>
      <c r="J421" s="115"/>
    </row>
    <row r="422" spans="1:10" s="272" customFormat="1">
      <c r="A422" s="266" t="s">
        <v>18</v>
      </c>
      <c r="B422" s="267"/>
      <c r="C422" s="268">
        <v>30111301</v>
      </c>
      <c r="D422" s="269" t="s">
        <v>738</v>
      </c>
      <c r="E422" s="270" t="s">
        <v>6</v>
      </c>
      <c r="F422" s="271" t="s">
        <v>941</v>
      </c>
      <c r="G422" s="117">
        <v>-3000000000</v>
      </c>
      <c r="H422" s="118"/>
      <c r="I422" s="119">
        <v>-466811.83999999991</v>
      </c>
      <c r="J422" s="118"/>
    </row>
    <row r="423" spans="1:10" s="272" customFormat="1">
      <c r="A423" s="266" t="s">
        <v>18</v>
      </c>
      <c r="B423" s="267"/>
      <c r="C423" s="268">
        <v>30111302</v>
      </c>
      <c r="D423" s="269" t="s">
        <v>739</v>
      </c>
      <c r="E423" s="270" t="s">
        <v>6</v>
      </c>
      <c r="F423" s="271" t="s">
        <v>941</v>
      </c>
      <c r="G423" s="117">
        <v>0</v>
      </c>
      <c r="H423" s="118"/>
      <c r="I423" s="119">
        <v>0</v>
      </c>
      <c r="J423" s="118"/>
    </row>
    <row r="424" spans="1:10" s="92" customFormat="1">
      <c r="A424" s="108" t="s">
        <v>18</v>
      </c>
      <c r="B424" s="109"/>
      <c r="C424" s="110">
        <v>302</v>
      </c>
      <c r="D424" s="111" t="s">
        <v>740</v>
      </c>
      <c r="E424" s="112" t="s">
        <v>6</v>
      </c>
      <c r="F424" s="113" t="s">
        <v>940</v>
      </c>
      <c r="G424" s="114">
        <v>0</v>
      </c>
      <c r="H424" s="115"/>
      <c r="I424" s="116">
        <v>0</v>
      </c>
      <c r="J424" s="115"/>
    </row>
    <row r="425" spans="1:10" s="92" customFormat="1">
      <c r="A425" s="108" t="s">
        <v>18</v>
      </c>
      <c r="B425" s="109"/>
      <c r="C425" s="110">
        <v>30211</v>
      </c>
      <c r="D425" s="111" t="s">
        <v>741</v>
      </c>
      <c r="E425" s="112" t="s">
        <v>6</v>
      </c>
      <c r="F425" s="113" t="s">
        <v>940</v>
      </c>
      <c r="G425" s="114">
        <v>0</v>
      </c>
      <c r="H425" s="115"/>
      <c r="I425" s="116">
        <v>0</v>
      </c>
      <c r="J425" s="115"/>
    </row>
    <row r="426" spans="1:10" s="92" customFormat="1">
      <c r="A426" s="108" t="s">
        <v>18</v>
      </c>
      <c r="B426" s="109"/>
      <c r="C426" s="110">
        <v>302111</v>
      </c>
      <c r="D426" s="111" t="s">
        <v>742</v>
      </c>
      <c r="E426" s="112" t="s">
        <v>6</v>
      </c>
      <c r="F426" s="113" t="s">
        <v>940</v>
      </c>
      <c r="G426" s="114">
        <v>0</v>
      </c>
      <c r="H426" s="115"/>
      <c r="I426" s="116">
        <v>0</v>
      </c>
      <c r="J426" s="115"/>
    </row>
    <row r="427" spans="1:10" s="272" customFormat="1">
      <c r="A427" s="266" t="s">
        <v>18</v>
      </c>
      <c r="B427" s="267"/>
      <c r="C427" s="268">
        <v>30211101</v>
      </c>
      <c r="D427" s="269" t="s">
        <v>743</v>
      </c>
      <c r="E427" s="270" t="s">
        <v>6</v>
      </c>
      <c r="F427" s="271" t="s">
        <v>941</v>
      </c>
      <c r="G427" s="117">
        <v>0</v>
      </c>
      <c r="H427" s="118"/>
      <c r="I427" s="119">
        <v>0</v>
      </c>
      <c r="J427" s="118"/>
    </row>
    <row r="428" spans="1:10" s="272" customFormat="1">
      <c r="A428" s="266" t="s">
        <v>18</v>
      </c>
      <c r="B428" s="267"/>
      <c r="C428" s="268">
        <v>30211102</v>
      </c>
      <c r="D428" s="269" t="s">
        <v>744</v>
      </c>
      <c r="E428" s="270" t="s">
        <v>6</v>
      </c>
      <c r="F428" s="271" t="s">
        <v>941</v>
      </c>
      <c r="G428" s="117">
        <v>0</v>
      </c>
      <c r="H428" s="118"/>
      <c r="I428" s="119">
        <v>0</v>
      </c>
      <c r="J428" s="118"/>
    </row>
    <row r="429" spans="1:10" s="272" customFormat="1">
      <c r="A429" s="266" t="s">
        <v>18</v>
      </c>
      <c r="B429" s="267"/>
      <c r="C429" s="268">
        <v>30211103</v>
      </c>
      <c r="D429" s="269" t="s">
        <v>745</v>
      </c>
      <c r="E429" s="270" t="s">
        <v>6</v>
      </c>
      <c r="F429" s="271" t="s">
        <v>941</v>
      </c>
      <c r="G429" s="117">
        <v>0</v>
      </c>
      <c r="H429" s="118"/>
      <c r="I429" s="119">
        <v>0</v>
      </c>
      <c r="J429" s="118"/>
    </row>
    <row r="430" spans="1:10" s="272" customFormat="1">
      <c r="A430" s="266" t="s">
        <v>18</v>
      </c>
      <c r="B430" s="267"/>
      <c r="C430" s="268">
        <v>30211104</v>
      </c>
      <c r="D430" s="269" t="s">
        <v>746</v>
      </c>
      <c r="E430" s="270" t="s">
        <v>6</v>
      </c>
      <c r="F430" s="271" t="s">
        <v>941</v>
      </c>
      <c r="G430" s="117">
        <v>0</v>
      </c>
      <c r="H430" s="118"/>
      <c r="I430" s="119">
        <v>0</v>
      </c>
      <c r="J430" s="118"/>
    </row>
    <row r="431" spans="1:10" s="92" customFormat="1">
      <c r="A431" s="108" t="s">
        <v>18</v>
      </c>
      <c r="B431" s="109"/>
      <c r="C431" s="110">
        <v>303</v>
      </c>
      <c r="D431" s="111" t="s">
        <v>747</v>
      </c>
      <c r="E431" s="112" t="s">
        <v>6</v>
      </c>
      <c r="F431" s="113" t="s">
        <v>940</v>
      </c>
      <c r="G431" s="114">
        <v>0</v>
      </c>
      <c r="H431" s="115"/>
      <c r="I431" s="116">
        <v>0</v>
      </c>
      <c r="J431" s="115"/>
    </row>
    <row r="432" spans="1:10" s="92" customFormat="1">
      <c r="A432" s="108" t="s">
        <v>18</v>
      </c>
      <c r="B432" s="109"/>
      <c r="C432" s="110">
        <v>30311</v>
      </c>
      <c r="D432" s="111" t="s">
        <v>748</v>
      </c>
      <c r="E432" s="112" t="s">
        <v>6</v>
      </c>
      <c r="F432" s="113" t="s">
        <v>940</v>
      </c>
      <c r="G432" s="114">
        <v>0</v>
      </c>
      <c r="H432" s="115"/>
      <c r="I432" s="116">
        <v>0</v>
      </c>
      <c r="J432" s="115"/>
    </row>
    <row r="433" spans="1:10" s="92" customFormat="1">
      <c r="A433" s="108" t="s">
        <v>18</v>
      </c>
      <c r="B433" s="109"/>
      <c r="C433" s="110">
        <v>303111</v>
      </c>
      <c r="D433" s="111" t="s">
        <v>749</v>
      </c>
      <c r="E433" s="112" t="s">
        <v>6</v>
      </c>
      <c r="F433" s="113" t="s">
        <v>940</v>
      </c>
      <c r="G433" s="114">
        <v>0</v>
      </c>
      <c r="H433" s="115"/>
      <c r="I433" s="116">
        <v>0</v>
      </c>
      <c r="J433" s="115"/>
    </row>
    <row r="434" spans="1:10" s="272" customFormat="1">
      <c r="A434" s="266" t="s">
        <v>18</v>
      </c>
      <c r="B434" s="267"/>
      <c r="C434" s="268">
        <v>30311101</v>
      </c>
      <c r="D434" s="269" t="s">
        <v>750</v>
      </c>
      <c r="E434" s="270" t="s">
        <v>6</v>
      </c>
      <c r="F434" s="271" t="s">
        <v>941</v>
      </c>
      <c r="G434" s="117">
        <v>-118887546</v>
      </c>
      <c r="H434" s="118"/>
      <c r="I434" s="119">
        <v>-30872.524000000001</v>
      </c>
      <c r="J434" s="118"/>
    </row>
    <row r="435" spans="1:10" s="272" customFormat="1">
      <c r="A435" s="266" t="s">
        <v>18</v>
      </c>
      <c r="B435" s="267"/>
      <c r="C435" s="268">
        <v>30311102</v>
      </c>
      <c r="D435" s="269" t="s">
        <v>751</v>
      </c>
      <c r="E435" s="270" t="s">
        <v>6</v>
      </c>
      <c r="F435" s="271" t="s">
        <v>941</v>
      </c>
      <c r="G435" s="117">
        <v>-658671844</v>
      </c>
      <c r="H435" s="118"/>
      <c r="I435" s="119">
        <v>-86318.974000000002</v>
      </c>
      <c r="J435" s="118"/>
    </row>
    <row r="436" spans="1:10" s="92" customFormat="1">
      <c r="A436" s="108" t="s">
        <v>89</v>
      </c>
      <c r="B436" s="109"/>
      <c r="C436" s="110">
        <v>4</v>
      </c>
      <c r="D436" s="111" t="s">
        <v>69</v>
      </c>
      <c r="E436" s="112" t="s">
        <v>6</v>
      </c>
      <c r="F436" s="113" t="s">
        <v>940</v>
      </c>
      <c r="G436" s="114">
        <v>0</v>
      </c>
      <c r="H436" s="115"/>
      <c r="I436" s="116">
        <v>0</v>
      </c>
      <c r="J436" s="115"/>
    </row>
    <row r="437" spans="1:10" s="92" customFormat="1">
      <c r="A437" s="108" t="s">
        <v>89</v>
      </c>
      <c r="B437" s="109"/>
      <c r="C437" s="110">
        <v>41</v>
      </c>
      <c r="D437" s="111" t="s">
        <v>752</v>
      </c>
      <c r="E437" s="112" t="s">
        <v>6</v>
      </c>
      <c r="F437" s="113" t="s">
        <v>940</v>
      </c>
      <c r="G437" s="114">
        <v>0</v>
      </c>
      <c r="H437" s="115"/>
      <c r="I437" s="116">
        <v>0</v>
      </c>
      <c r="J437" s="115"/>
    </row>
    <row r="438" spans="1:10" s="92" customFormat="1">
      <c r="A438" s="108" t="s">
        <v>89</v>
      </c>
      <c r="B438" s="109"/>
      <c r="C438" s="110">
        <v>412</v>
      </c>
      <c r="D438" s="111" t="s">
        <v>753</v>
      </c>
      <c r="E438" s="112" t="s">
        <v>6</v>
      </c>
      <c r="F438" s="113" t="s">
        <v>940</v>
      </c>
      <c r="G438" s="114">
        <v>0</v>
      </c>
      <c r="H438" s="115"/>
      <c r="I438" s="116">
        <v>0</v>
      </c>
      <c r="J438" s="115"/>
    </row>
    <row r="439" spans="1:10" s="92" customFormat="1">
      <c r="A439" s="108" t="s">
        <v>89</v>
      </c>
      <c r="B439" s="109"/>
      <c r="C439" s="110">
        <v>41201</v>
      </c>
      <c r="D439" s="111" t="s">
        <v>754</v>
      </c>
      <c r="E439" s="112" t="s">
        <v>6</v>
      </c>
      <c r="F439" s="113" t="s">
        <v>940</v>
      </c>
      <c r="G439" s="114">
        <v>0</v>
      </c>
      <c r="H439" s="115"/>
      <c r="I439" s="116">
        <v>0</v>
      </c>
      <c r="J439" s="115"/>
    </row>
    <row r="440" spans="1:10" s="92" customFormat="1">
      <c r="A440" s="108" t="s">
        <v>89</v>
      </c>
      <c r="B440" s="109"/>
      <c r="C440" s="110">
        <v>412011</v>
      </c>
      <c r="D440" s="111" t="s">
        <v>755</v>
      </c>
      <c r="E440" s="112" t="s">
        <v>6</v>
      </c>
      <c r="F440" s="113" t="s">
        <v>940</v>
      </c>
      <c r="G440" s="114">
        <v>0</v>
      </c>
      <c r="H440" s="115"/>
      <c r="I440" s="116">
        <v>0</v>
      </c>
      <c r="J440" s="115"/>
    </row>
    <row r="441" spans="1:10" s="92" customFormat="1">
      <c r="A441" s="108" t="s">
        <v>89</v>
      </c>
      <c r="B441" s="109"/>
      <c r="C441" s="110">
        <v>412012</v>
      </c>
      <c r="D441" s="111" t="s">
        <v>756</v>
      </c>
      <c r="E441" s="112" t="s">
        <v>6</v>
      </c>
      <c r="F441" s="113" t="s">
        <v>940</v>
      </c>
      <c r="G441" s="114">
        <v>0</v>
      </c>
      <c r="H441" s="115"/>
      <c r="I441" s="116">
        <v>0</v>
      </c>
      <c r="J441" s="115"/>
    </row>
    <row r="442" spans="1:10" s="272" customFormat="1">
      <c r="A442" s="266" t="s">
        <v>89</v>
      </c>
      <c r="B442" s="267"/>
      <c r="C442" s="268">
        <v>41201201</v>
      </c>
      <c r="D442" s="269" t="s">
        <v>757</v>
      </c>
      <c r="E442" s="270" t="s">
        <v>6</v>
      </c>
      <c r="F442" s="271" t="s">
        <v>941</v>
      </c>
      <c r="G442" s="117">
        <v>0</v>
      </c>
      <c r="H442" s="118"/>
      <c r="I442" s="119">
        <v>0</v>
      </c>
      <c r="J442" s="118"/>
    </row>
    <row r="443" spans="1:10" s="272" customFormat="1">
      <c r="A443" s="266" t="s">
        <v>89</v>
      </c>
      <c r="B443" s="267"/>
      <c r="C443" s="268">
        <v>41201202</v>
      </c>
      <c r="D443" s="269" t="s">
        <v>758</v>
      </c>
      <c r="E443" s="270" t="s">
        <v>6</v>
      </c>
      <c r="F443" s="271" t="s">
        <v>941</v>
      </c>
      <c r="G443" s="117">
        <v>0</v>
      </c>
      <c r="H443" s="118"/>
      <c r="I443" s="119">
        <v>0</v>
      </c>
      <c r="J443" s="118"/>
    </row>
    <row r="444" spans="1:10" s="272" customFormat="1">
      <c r="A444" s="266" t="s">
        <v>89</v>
      </c>
      <c r="B444" s="267"/>
      <c r="C444" s="268">
        <v>41201203</v>
      </c>
      <c r="D444" s="269" t="s">
        <v>759</v>
      </c>
      <c r="E444" s="270" t="s">
        <v>6</v>
      </c>
      <c r="F444" s="271" t="s">
        <v>941</v>
      </c>
      <c r="G444" s="117">
        <v>0</v>
      </c>
      <c r="H444" s="118"/>
      <c r="I444" s="119">
        <v>0</v>
      </c>
      <c r="J444" s="118"/>
    </row>
    <row r="445" spans="1:10" s="272" customFormat="1">
      <c r="A445" s="266" t="s">
        <v>89</v>
      </c>
      <c r="B445" s="267"/>
      <c r="C445" s="268">
        <v>41201204</v>
      </c>
      <c r="D445" s="269" t="s">
        <v>760</v>
      </c>
      <c r="E445" s="270" t="s">
        <v>70</v>
      </c>
      <c r="F445" s="271" t="s">
        <v>941</v>
      </c>
      <c r="G445" s="117">
        <v>0</v>
      </c>
      <c r="H445" s="118"/>
      <c r="I445" s="119">
        <v>0</v>
      </c>
      <c r="J445" s="118"/>
    </row>
    <row r="446" spans="1:10" s="272" customFormat="1">
      <c r="A446" s="266" t="s">
        <v>89</v>
      </c>
      <c r="B446" s="267"/>
      <c r="C446" s="268">
        <v>41201205</v>
      </c>
      <c r="D446" s="269" t="s">
        <v>761</v>
      </c>
      <c r="E446" s="270" t="s">
        <v>70</v>
      </c>
      <c r="F446" s="271" t="s">
        <v>941</v>
      </c>
      <c r="G446" s="117">
        <v>0</v>
      </c>
      <c r="H446" s="118"/>
      <c r="I446" s="119">
        <v>0</v>
      </c>
      <c r="J446" s="118"/>
    </row>
    <row r="447" spans="1:10" s="272" customFormat="1">
      <c r="A447" s="266" t="s">
        <v>89</v>
      </c>
      <c r="B447" s="267"/>
      <c r="C447" s="268">
        <v>41201206</v>
      </c>
      <c r="D447" s="269" t="s">
        <v>762</v>
      </c>
      <c r="E447" s="270" t="s">
        <v>70</v>
      </c>
      <c r="F447" s="271" t="s">
        <v>941</v>
      </c>
      <c r="G447" s="117">
        <v>0</v>
      </c>
      <c r="H447" s="118"/>
      <c r="I447" s="119">
        <v>0</v>
      </c>
      <c r="J447" s="118"/>
    </row>
    <row r="448" spans="1:10" s="92" customFormat="1">
      <c r="A448" s="108" t="s">
        <v>89</v>
      </c>
      <c r="B448" s="109"/>
      <c r="C448" s="110">
        <v>412013</v>
      </c>
      <c r="D448" s="111" t="s">
        <v>763</v>
      </c>
      <c r="E448" s="112" t="s">
        <v>70</v>
      </c>
      <c r="F448" s="113" t="s">
        <v>940</v>
      </c>
      <c r="G448" s="114">
        <v>0</v>
      </c>
      <c r="H448" s="115"/>
      <c r="I448" s="116">
        <v>0</v>
      </c>
      <c r="J448" s="115"/>
    </row>
    <row r="449" spans="1:10" s="272" customFormat="1">
      <c r="A449" s="266" t="s">
        <v>89</v>
      </c>
      <c r="B449" s="267" t="s">
        <v>291</v>
      </c>
      <c r="C449" s="268">
        <v>41201301</v>
      </c>
      <c r="D449" s="269" t="s">
        <v>764</v>
      </c>
      <c r="E449" s="270" t="s">
        <v>6</v>
      </c>
      <c r="F449" s="271" t="s">
        <v>941</v>
      </c>
      <c r="G449" s="117">
        <v>392781573</v>
      </c>
      <c r="H449" s="118"/>
      <c r="I449" s="119">
        <v>56937.83</v>
      </c>
      <c r="J449" s="118"/>
    </row>
    <row r="450" spans="1:10" s="272" customFormat="1">
      <c r="A450" s="266" t="s">
        <v>89</v>
      </c>
      <c r="B450" s="267"/>
      <c r="C450" s="268">
        <v>41201302</v>
      </c>
      <c r="D450" s="269" t="s">
        <v>765</v>
      </c>
      <c r="E450" s="270" t="s">
        <v>70</v>
      </c>
      <c r="F450" s="271" t="s">
        <v>941</v>
      </c>
      <c r="G450" s="117">
        <v>0</v>
      </c>
      <c r="H450" s="118"/>
      <c r="I450" s="119">
        <v>0</v>
      </c>
      <c r="J450" s="118"/>
    </row>
    <row r="451" spans="1:10" s="92" customFormat="1">
      <c r="A451" s="108" t="s">
        <v>89</v>
      </c>
      <c r="B451" s="109"/>
      <c r="C451" s="110">
        <v>413</v>
      </c>
      <c r="D451" s="111" t="s">
        <v>766</v>
      </c>
      <c r="E451" s="112" t="s">
        <v>6</v>
      </c>
      <c r="F451" s="113" t="s">
        <v>940</v>
      </c>
      <c r="G451" s="114">
        <v>0</v>
      </c>
      <c r="H451" s="115"/>
      <c r="I451" s="116">
        <v>0</v>
      </c>
      <c r="J451" s="115"/>
    </row>
    <row r="452" spans="1:10" s="92" customFormat="1">
      <c r="A452" s="108" t="s">
        <v>89</v>
      </c>
      <c r="B452" s="109"/>
      <c r="C452" s="110">
        <v>41301</v>
      </c>
      <c r="D452" s="111" t="s">
        <v>767</v>
      </c>
      <c r="E452" s="112" t="s">
        <v>6</v>
      </c>
      <c r="F452" s="113" t="s">
        <v>940</v>
      </c>
      <c r="G452" s="114">
        <v>0</v>
      </c>
      <c r="H452" s="115"/>
      <c r="I452" s="116">
        <v>0</v>
      </c>
      <c r="J452" s="115"/>
    </row>
    <row r="453" spans="1:10" s="92" customFormat="1">
      <c r="A453" s="108" t="s">
        <v>89</v>
      </c>
      <c r="B453" s="109"/>
      <c r="C453" s="110">
        <v>413011</v>
      </c>
      <c r="D453" s="111" t="s">
        <v>768</v>
      </c>
      <c r="E453" s="112" t="s">
        <v>6</v>
      </c>
      <c r="F453" s="113" t="s">
        <v>940</v>
      </c>
      <c r="G453" s="114">
        <v>0</v>
      </c>
      <c r="H453" s="115"/>
      <c r="I453" s="116">
        <v>0</v>
      </c>
      <c r="J453" s="115"/>
    </row>
    <row r="454" spans="1:10" s="272" customFormat="1">
      <c r="A454" s="266" t="s">
        <v>89</v>
      </c>
      <c r="B454" s="267"/>
      <c r="C454" s="268">
        <v>41301101</v>
      </c>
      <c r="D454" s="269" t="s">
        <v>426</v>
      </c>
      <c r="E454" s="270" t="s">
        <v>6</v>
      </c>
      <c r="F454" s="271" t="s">
        <v>941</v>
      </c>
      <c r="G454" s="117">
        <v>0</v>
      </c>
      <c r="H454" s="118"/>
      <c r="I454" s="119">
        <v>0</v>
      </c>
      <c r="J454" s="118"/>
    </row>
    <row r="455" spans="1:10" s="272" customFormat="1">
      <c r="A455" s="266" t="s">
        <v>89</v>
      </c>
      <c r="B455" s="267"/>
      <c r="C455" s="268">
        <v>41301102</v>
      </c>
      <c r="D455" s="269" t="s">
        <v>427</v>
      </c>
      <c r="E455" s="270" t="s">
        <v>70</v>
      </c>
      <c r="F455" s="271" t="s">
        <v>941</v>
      </c>
      <c r="G455" s="117">
        <v>0</v>
      </c>
      <c r="H455" s="118"/>
      <c r="I455" s="119">
        <v>0</v>
      </c>
      <c r="J455" s="118"/>
    </row>
    <row r="456" spans="1:10" s="272" customFormat="1">
      <c r="A456" s="266" t="s">
        <v>89</v>
      </c>
      <c r="B456" s="267"/>
      <c r="C456" s="268">
        <v>41301103</v>
      </c>
      <c r="D456" s="269" t="s">
        <v>429</v>
      </c>
      <c r="E456" s="270" t="s">
        <v>6</v>
      </c>
      <c r="F456" s="271" t="s">
        <v>941</v>
      </c>
      <c r="G456" s="117">
        <v>0</v>
      </c>
      <c r="H456" s="118"/>
      <c r="I456" s="119">
        <v>0</v>
      </c>
      <c r="J456" s="118"/>
    </row>
    <row r="457" spans="1:10" s="272" customFormat="1">
      <c r="A457" s="266" t="s">
        <v>89</v>
      </c>
      <c r="B457" s="267"/>
      <c r="C457" s="268">
        <v>41301104</v>
      </c>
      <c r="D457" s="269" t="s">
        <v>430</v>
      </c>
      <c r="E457" s="270" t="s">
        <v>70</v>
      </c>
      <c r="F457" s="271" t="s">
        <v>941</v>
      </c>
      <c r="G457" s="117">
        <v>0</v>
      </c>
      <c r="H457" s="118"/>
      <c r="I457" s="119">
        <v>0</v>
      </c>
      <c r="J457" s="118"/>
    </row>
    <row r="458" spans="1:10" s="272" customFormat="1">
      <c r="A458" s="266" t="s">
        <v>89</v>
      </c>
      <c r="B458" s="267" t="s">
        <v>292</v>
      </c>
      <c r="C458" s="268">
        <v>41301105</v>
      </c>
      <c r="D458" s="269" t="s">
        <v>432</v>
      </c>
      <c r="E458" s="270" t="s">
        <v>6</v>
      </c>
      <c r="F458" s="271" t="s">
        <v>941</v>
      </c>
      <c r="G458" s="117">
        <v>169812671</v>
      </c>
      <c r="H458" s="118"/>
      <c r="I458" s="119">
        <v>24299.119999999999</v>
      </c>
      <c r="J458" s="118"/>
    </row>
    <row r="459" spans="1:10" s="272" customFormat="1">
      <c r="A459" s="266" t="s">
        <v>89</v>
      </c>
      <c r="B459" s="267" t="s">
        <v>292</v>
      </c>
      <c r="C459" s="268">
        <v>41301106</v>
      </c>
      <c r="D459" s="269" t="s">
        <v>433</v>
      </c>
      <c r="E459" s="270" t="s">
        <v>70</v>
      </c>
      <c r="F459" s="271" t="s">
        <v>941</v>
      </c>
      <c r="G459" s="117">
        <v>0</v>
      </c>
      <c r="H459" s="118"/>
      <c r="I459" s="119">
        <v>0</v>
      </c>
      <c r="J459" s="118"/>
    </row>
    <row r="460" spans="1:10" s="272" customFormat="1">
      <c r="A460" s="266" t="s">
        <v>89</v>
      </c>
      <c r="B460" s="267" t="s">
        <v>292</v>
      </c>
      <c r="C460" s="268">
        <v>41301107</v>
      </c>
      <c r="D460" s="269" t="s">
        <v>436</v>
      </c>
      <c r="E460" s="270" t="s">
        <v>6</v>
      </c>
      <c r="F460" s="271" t="s">
        <v>941</v>
      </c>
      <c r="G460" s="117">
        <v>0</v>
      </c>
      <c r="H460" s="118"/>
      <c r="I460" s="119">
        <v>0</v>
      </c>
      <c r="J460" s="118"/>
    </row>
    <row r="461" spans="1:10" s="272" customFormat="1">
      <c r="A461" s="266" t="s">
        <v>89</v>
      </c>
      <c r="B461" s="267" t="s">
        <v>292</v>
      </c>
      <c r="C461" s="268">
        <v>41301108</v>
      </c>
      <c r="D461" s="269" t="s">
        <v>437</v>
      </c>
      <c r="E461" s="270" t="s">
        <v>70</v>
      </c>
      <c r="F461" s="271" t="s">
        <v>941</v>
      </c>
      <c r="G461" s="117">
        <v>0</v>
      </c>
      <c r="H461" s="118"/>
      <c r="I461" s="119">
        <v>0</v>
      </c>
      <c r="J461" s="118"/>
    </row>
    <row r="462" spans="1:10" s="272" customFormat="1">
      <c r="A462" s="266" t="s">
        <v>89</v>
      </c>
      <c r="B462" s="267" t="s">
        <v>292</v>
      </c>
      <c r="C462" s="268">
        <v>41301109</v>
      </c>
      <c r="D462" s="269" t="s">
        <v>439</v>
      </c>
      <c r="E462" s="270" t="s">
        <v>6</v>
      </c>
      <c r="F462" s="271" t="s">
        <v>941</v>
      </c>
      <c r="G462" s="117">
        <v>0</v>
      </c>
      <c r="H462" s="118"/>
      <c r="I462" s="119">
        <v>0</v>
      </c>
      <c r="J462" s="118"/>
    </row>
    <row r="463" spans="1:10" s="272" customFormat="1">
      <c r="A463" s="266" t="s">
        <v>89</v>
      </c>
      <c r="B463" s="267" t="s">
        <v>292</v>
      </c>
      <c r="C463" s="268">
        <v>41301110</v>
      </c>
      <c r="D463" s="269" t="s">
        <v>440</v>
      </c>
      <c r="E463" s="270" t="s">
        <v>70</v>
      </c>
      <c r="F463" s="271" t="s">
        <v>941</v>
      </c>
      <c r="G463" s="117">
        <v>0</v>
      </c>
      <c r="H463" s="118"/>
      <c r="I463" s="119">
        <v>0</v>
      </c>
      <c r="J463" s="118"/>
    </row>
    <row r="464" spans="1:10" s="272" customFormat="1">
      <c r="A464" s="266" t="s">
        <v>89</v>
      </c>
      <c r="B464" s="267" t="s">
        <v>292</v>
      </c>
      <c r="C464" s="268">
        <v>41301111</v>
      </c>
      <c r="D464" s="269" t="s">
        <v>574</v>
      </c>
      <c r="E464" s="270" t="s">
        <v>6</v>
      </c>
      <c r="F464" s="271" t="s">
        <v>941</v>
      </c>
      <c r="G464" s="117">
        <v>0</v>
      </c>
      <c r="H464" s="118"/>
      <c r="I464" s="119">
        <v>0</v>
      </c>
      <c r="J464" s="118"/>
    </row>
    <row r="465" spans="1:10" s="272" customFormat="1">
      <c r="A465" s="266" t="s">
        <v>89</v>
      </c>
      <c r="B465" s="267" t="s">
        <v>292</v>
      </c>
      <c r="C465" s="268">
        <v>41301112</v>
      </c>
      <c r="D465" s="269" t="s">
        <v>575</v>
      </c>
      <c r="E465" s="270" t="s">
        <v>70</v>
      </c>
      <c r="F465" s="271" t="s">
        <v>941</v>
      </c>
      <c r="G465" s="117">
        <v>0</v>
      </c>
      <c r="H465" s="118"/>
      <c r="I465" s="119">
        <v>0</v>
      </c>
      <c r="J465" s="118"/>
    </row>
    <row r="466" spans="1:10" s="272" customFormat="1">
      <c r="A466" s="266" t="s">
        <v>89</v>
      </c>
      <c r="B466" s="267" t="s">
        <v>292</v>
      </c>
      <c r="C466" s="268">
        <v>41301113</v>
      </c>
      <c r="D466" s="269" t="s">
        <v>769</v>
      </c>
      <c r="E466" s="270" t="s">
        <v>6</v>
      </c>
      <c r="F466" s="271" t="s">
        <v>941</v>
      </c>
      <c r="G466" s="117">
        <v>0</v>
      </c>
      <c r="H466" s="118"/>
      <c r="I466" s="119">
        <v>0</v>
      </c>
      <c r="J466" s="118"/>
    </row>
    <row r="467" spans="1:10" s="272" customFormat="1">
      <c r="A467" s="266" t="s">
        <v>89</v>
      </c>
      <c r="B467" s="267" t="s">
        <v>292</v>
      </c>
      <c r="C467" s="268">
        <v>41301114</v>
      </c>
      <c r="D467" s="269" t="s">
        <v>770</v>
      </c>
      <c r="E467" s="270" t="s">
        <v>70</v>
      </c>
      <c r="F467" s="271" t="s">
        <v>941</v>
      </c>
      <c r="G467" s="117">
        <v>0</v>
      </c>
      <c r="H467" s="118"/>
      <c r="I467" s="119">
        <v>0</v>
      </c>
      <c r="J467" s="118"/>
    </row>
    <row r="468" spans="1:10" s="272" customFormat="1">
      <c r="A468" s="266" t="s">
        <v>89</v>
      </c>
      <c r="B468" s="267" t="s">
        <v>292</v>
      </c>
      <c r="C468" s="268">
        <v>41301115</v>
      </c>
      <c r="D468" s="269" t="s">
        <v>771</v>
      </c>
      <c r="E468" s="270" t="s">
        <v>6</v>
      </c>
      <c r="F468" s="271" t="s">
        <v>941</v>
      </c>
      <c r="G468" s="117">
        <v>0</v>
      </c>
      <c r="H468" s="118"/>
      <c r="I468" s="119">
        <v>0</v>
      </c>
      <c r="J468" s="118"/>
    </row>
    <row r="469" spans="1:10" s="272" customFormat="1">
      <c r="A469" s="266" t="s">
        <v>89</v>
      </c>
      <c r="B469" s="267" t="s">
        <v>292</v>
      </c>
      <c r="C469" s="268">
        <v>41301116</v>
      </c>
      <c r="D469" s="269" t="s">
        <v>772</v>
      </c>
      <c r="E469" s="270" t="s">
        <v>70</v>
      </c>
      <c r="F469" s="271" t="s">
        <v>941</v>
      </c>
      <c r="G469" s="117">
        <v>0</v>
      </c>
      <c r="H469" s="118"/>
      <c r="I469" s="119">
        <v>0</v>
      </c>
      <c r="J469" s="118"/>
    </row>
    <row r="470" spans="1:10" s="272" customFormat="1">
      <c r="A470" s="266" t="s">
        <v>89</v>
      </c>
      <c r="B470" s="267" t="s">
        <v>292</v>
      </c>
      <c r="C470" s="268">
        <v>41301117</v>
      </c>
      <c r="D470" s="269" t="s">
        <v>773</v>
      </c>
      <c r="E470" s="270" t="s">
        <v>6</v>
      </c>
      <c r="F470" s="271" t="s">
        <v>941</v>
      </c>
      <c r="G470" s="117">
        <v>0</v>
      </c>
      <c r="H470" s="118"/>
      <c r="I470" s="119">
        <v>0</v>
      </c>
      <c r="J470" s="118"/>
    </row>
    <row r="471" spans="1:10" s="272" customFormat="1">
      <c r="A471" s="266" t="s">
        <v>89</v>
      </c>
      <c r="B471" s="267" t="s">
        <v>292</v>
      </c>
      <c r="C471" s="268">
        <v>41301118</v>
      </c>
      <c r="D471" s="269" t="s">
        <v>774</v>
      </c>
      <c r="E471" s="270" t="s">
        <v>70</v>
      </c>
      <c r="F471" s="271" t="s">
        <v>941</v>
      </c>
      <c r="G471" s="117">
        <v>0</v>
      </c>
      <c r="H471" s="118"/>
      <c r="I471" s="119">
        <v>0</v>
      </c>
      <c r="J471" s="118"/>
    </row>
    <row r="472" spans="1:10" s="272" customFormat="1">
      <c r="A472" s="266" t="s">
        <v>89</v>
      </c>
      <c r="B472" s="267" t="s">
        <v>292</v>
      </c>
      <c r="C472" s="268">
        <v>41301119</v>
      </c>
      <c r="D472" s="269" t="s">
        <v>775</v>
      </c>
      <c r="E472" s="270" t="s">
        <v>6</v>
      </c>
      <c r="F472" s="271" t="s">
        <v>941</v>
      </c>
      <c r="G472" s="117">
        <v>0</v>
      </c>
      <c r="H472" s="118"/>
      <c r="I472" s="119">
        <v>0</v>
      </c>
      <c r="J472" s="118"/>
    </row>
    <row r="473" spans="1:10" s="272" customFormat="1">
      <c r="A473" s="266" t="s">
        <v>89</v>
      </c>
      <c r="B473" s="267" t="s">
        <v>292</v>
      </c>
      <c r="C473" s="268">
        <v>41301120</v>
      </c>
      <c r="D473" s="269" t="s">
        <v>776</v>
      </c>
      <c r="E473" s="270" t="s">
        <v>70</v>
      </c>
      <c r="F473" s="271" t="s">
        <v>941</v>
      </c>
      <c r="G473" s="117">
        <v>0</v>
      </c>
      <c r="H473" s="118"/>
      <c r="I473" s="119">
        <v>0</v>
      </c>
      <c r="J473" s="118"/>
    </row>
    <row r="474" spans="1:10" s="272" customFormat="1">
      <c r="A474" s="266" t="s">
        <v>89</v>
      </c>
      <c r="B474" s="267" t="s">
        <v>292</v>
      </c>
      <c r="C474" s="268">
        <v>41301121</v>
      </c>
      <c r="D474" s="269" t="s">
        <v>777</v>
      </c>
      <c r="E474" s="270" t="s">
        <v>6</v>
      </c>
      <c r="F474" s="271" t="s">
        <v>941</v>
      </c>
      <c r="G474" s="117">
        <v>0</v>
      </c>
      <c r="H474" s="118"/>
      <c r="I474" s="119">
        <v>0</v>
      </c>
      <c r="J474" s="118"/>
    </row>
    <row r="475" spans="1:10" s="272" customFormat="1">
      <c r="A475" s="266" t="s">
        <v>89</v>
      </c>
      <c r="B475" s="267" t="s">
        <v>292</v>
      </c>
      <c r="C475" s="268">
        <v>41301122</v>
      </c>
      <c r="D475" s="269" t="s">
        <v>778</v>
      </c>
      <c r="E475" s="270" t="s">
        <v>70</v>
      </c>
      <c r="F475" s="271" t="s">
        <v>941</v>
      </c>
      <c r="G475" s="117">
        <v>0</v>
      </c>
      <c r="H475" s="118"/>
      <c r="I475" s="119">
        <v>0</v>
      </c>
      <c r="J475" s="118"/>
    </row>
    <row r="476" spans="1:10" s="272" customFormat="1">
      <c r="A476" s="266" t="s">
        <v>89</v>
      </c>
      <c r="B476" s="267" t="s">
        <v>292</v>
      </c>
      <c r="C476" s="268">
        <v>41301123</v>
      </c>
      <c r="D476" s="269" t="s">
        <v>779</v>
      </c>
      <c r="E476" s="270" t="s">
        <v>6</v>
      </c>
      <c r="F476" s="271" t="s">
        <v>941</v>
      </c>
      <c r="G476" s="117">
        <v>0</v>
      </c>
      <c r="H476" s="118"/>
      <c r="I476" s="119">
        <v>0</v>
      </c>
      <c r="J476" s="118"/>
    </row>
    <row r="477" spans="1:10" s="272" customFormat="1">
      <c r="A477" s="266" t="s">
        <v>89</v>
      </c>
      <c r="B477" s="267" t="s">
        <v>292</v>
      </c>
      <c r="C477" s="268">
        <v>41301124</v>
      </c>
      <c r="D477" s="269" t="s">
        <v>780</v>
      </c>
      <c r="E477" s="270" t="s">
        <v>70</v>
      </c>
      <c r="F477" s="271" t="s">
        <v>941</v>
      </c>
      <c r="G477" s="117">
        <v>0</v>
      </c>
      <c r="H477" s="118"/>
      <c r="I477" s="119">
        <v>0</v>
      </c>
      <c r="J477" s="118"/>
    </row>
    <row r="478" spans="1:10" s="272" customFormat="1">
      <c r="A478" s="266" t="s">
        <v>89</v>
      </c>
      <c r="B478" s="267" t="s">
        <v>292</v>
      </c>
      <c r="C478" s="268">
        <v>41301129</v>
      </c>
      <c r="D478" s="269" t="s">
        <v>422</v>
      </c>
      <c r="E478" s="270" t="s">
        <v>6</v>
      </c>
      <c r="F478" s="271" t="s">
        <v>941</v>
      </c>
      <c r="G478" s="117">
        <v>0</v>
      </c>
      <c r="H478" s="118"/>
      <c r="I478" s="119">
        <v>0</v>
      </c>
      <c r="J478" s="118"/>
    </row>
    <row r="479" spans="1:10" s="272" customFormat="1">
      <c r="A479" s="266" t="s">
        <v>89</v>
      </c>
      <c r="B479" s="267" t="s">
        <v>292</v>
      </c>
      <c r="C479" s="268">
        <v>41301130</v>
      </c>
      <c r="D479" s="269" t="s">
        <v>781</v>
      </c>
      <c r="E479" s="270" t="s">
        <v>70</v>
      </c>
      <c r="F479" s="271" t="s">
        <v>941</v>
      </c>
      <c r="G479" s="117">
        <v>0</v>
      </c>
      <c r="H479" s="118"/>
      <c r="I479" s="119">
        <v>0</v>
      </c>
      <c r="J479" s="118"/>
    </row>
    <row r="480" spans="1:10" s="92" customFormat="1">
      <c r="A480" s="108" t="s">
        <v>89</v>
      </c>
      <c r="B480" s="109" t="s">
        <v>292</v>
      </c>
      <c r="C480" s="110">
        <v>41302</v>
      </c>
      <c r="D480" s="111" t="s">
        <v>782</v>
      </c>
      <c r="E480" s="112" t="s">
        <v>6</v>
      </c>
      <c r="F480" s="113" t="s">
        <v>940</v>
      </c>
      <c r="G480" s="114">
        <v>0</v>
      </c>
      <c r="H480" s="115"/>
      <c r="I480" s="116">
        <v>0</v>
      </c>
      <c r="J480" s="115"/>
    </row>
    <row r="481" spans="1:10" s="92" customFormat="1">
      <c r="A481" s="108" t="s">
        <v>89</v>
      </c>
      <c r="B481" s="109" t="s">
        <v>292</v>
      </c>
      <c r="C481" s="110">
        <v>413021</v>
      </c>
      <c r="D481" s="111" t="s">
        <v>783</v>
      </c>
      <c r="E481" s="112" t="s">
        <v>6</v>
      </c>
      <c r="F481" s="113" t="s">
        <v>940</v>
      </c>
      <c r="G481" s="114">
        <v>0</v>
      </c>
      <c r="H481" s="115"/>
      <c r="I481" s="116">
        <v>0</v>
      </c>
      <c r="J481" s="115"/>
    </row>
    <row r="482" spans="1:10" s="272" customFormat="1">
      <c r="A482" s="266" t="s">
        <v>89</v>
      </c>
      <c r="B482" s="267" t="s">
        <v>292</v>
      </c>
      <c r="C482" s="268">
        <v>41302101</v>
      </c>
      <c r="D482" s="269" t="s">
        <v>426</v>
      </c>
      <c r="E482" s="270" t="s">
        <v>6</v>
      </c>
      <c r="F482" s="271" t="s">
        <v>941</v>
      </c>
      <c r="G482" s="117">
        <v>0</v>
      </c>
      <c r="H482" s="118"/>
      <c r="I482" s="119">
        <v>0</v>
      </c>
      <c r="J482" s="118"/>
    </row>
    <row r="483" spans="1:10" s="272" customFormat="1">
      <c r="A483" s="266" t="s">
        <v>89</v>
      </c>
      <c r="B483" s="267" t="s">
        <v>292</v>
      </c>
      <c r="C483" s="268">
        <v>41302102</v>
      </c>
      <c r="D483" s="269" t="s">
        <v>427</v>
      </c>
      <c r="E483" s="270" t="s">
        <v>70</v>
      </c>
      <c r="F483" s="271" t="s">
        <v>941</v>
      </c>
      <c r="G483" s="117">
        <v>0</v>
      </c>
      <c r="H483" s="118"/>
      <c r="I483" s="119">
        <v>0</v>
      </c>
      <c r="J483" s="118"/>
    </row>
    <row r="484" spans="1:10" s="272" customFormat="1">
      <c r="A484" s="266" t="s">
        <v>89</v>
      </c>
      <c r="B484" s="267" t="s">
        <v>292</v>
      </c>
      <c r="C484" s="268">
        <v>41302103</v>
      </c>
      <c r="D484" s="269" t="s">
        <v>429</v>
      </c>
      <c r="E484" s="270" t="s">
        <v>6</v>
      </c>
      <c r="F484" s="271" t="s">
        <v>941</v>
      </c>
      <c r="G484" s="117">
        <v>0</v>
      </c>
      <c r="H484" s="118"/>
      <c r="I484" s="119">
        <v>0</v>
      </c>
      <c r="J484" s="118"/>
    </row>
    <row r="485" spans="1:10" s="272" customFormat="1">
      <c r="A485" s="266" t="s">
        <v>89</v>
      </c>
      <c r="B485" s="267" t="s">
        <v>292</v>
      </c>
      <c r="C485" s="268">
        <v>41302104</v>
      </c>
      <c r="D485" s="269" t="s">
        <v>430</v>
      </c>
      <c r="E485" s="270" t="s">
        <v>70</v>
      </c>
      <c r="F485" s="271" t="s">
        <v>941</v>
      </c>
      <c r="G485" s="117">
        <v>0</v>
      </c>
      <c r="H485" s="118"/>
      <c r="I485" s="119">
        <v>0</v>
      </c>
      <c r="J485" s="118"/>
    </row>
    <row r="486" spans="1:10" s="272" customFormat="1">
      <c r="A486" s="266" t="s">
        <v>89</v>
      </c>
      <c r="B486" s="267" t="s">
        <v>292</v>
      </c>
      <c r="C486" s="268">
        <v>41302105</v>
      </c>
      <c r="D486" s="269" t="s">
        <v>432</v>
      </c>
      <c r="E486" s="270" t="s">
        <v>6</v>
      </c>
      <c r="F486" s="271" t="s">
        <v>941</v>
      </c>
      <c r="G486" s="117">
        <v>0</v>
      </c>
      <c r="H486" s="118"/>
      <c r="I486" s="119">
        <v>0</v>
      </c>
      <c r="J486" s="118"/>
    </row>
    <row r="487" spans="1:10" s="272" customFormat="1">
      <c r="A487" s="266" t="s">
        <v>89</v>
      </c>
      <c r="B487" s="267" t="s">
        <v>292</v>
      </c>
      <c r="C487" s="268">
        <v>41302106</v>
      </c>
      <c r="D487" s="269" t="s">
        <v>433</v>
      </c>
      <c r="E487" s="270" t="s">
        <v>70</v>
      </c>
      <c r="F487" s="271" t="s">
        <v>941</v>
      </c>
      <c r="G487" s="117">
        <v>0</v>
      </c>
      <c r="H487" s="118"/>
      <c r="I487" s="119">
        <v>0</v>
      </c>
      <c r="J487" s="118"/>
    </row>
    <row r="488" spans="1:10" s="272" customFormat="1">
      <c r="A488" s="266" t="s">
        <v>89</v>
      </c>
      <c r="B488" s="267" t="s">
        <v>292</v>
      </c>
      <c r="C488" s="268">
        <v>41302107</v>
      </c>
      <c r="D488" s="269" t="s">
        <v>436</v>
      </c>
      <c r="E488" s="270" t="s">
        <v>6</v>
      </c>
      <c r="F488" s="271" t="s">
        <v>941</v>
      </c>
      <c r="G488" s="117">
        <v>0</v>
      </c>
      <c r="H488" s="118"/>
      <c r="I488" s="119">
        <v>0</v>
      </c>
      <c r="J488" s="118"/>
    </row>
    <row r="489" spans="1:10" s="272" customFormat="1">
      <c r="A489" s="266" t="s">
        <v>89</v>
      </c>
      <c r="B489" s="267" t="s">
        <v>292</v>
      </c>
      <c r="C489" s="268">
        <v>41302108</v>
      </c>
      <c r="D489" s="269" t="s">
        <v>437</v>
      </c>
      <c r="E489" s="270" t="s">
        <v>70</v>
      </c>
      <c r="F489" s="271" t="s">
        <v>941</v>
      </c>
      <c r="G489" s="117">
        <v>0</v>
      </c>
      <c r="H489" s="118"/>
      <c r="I489" s="119">
        <v>0</v>
      </c>
      <c r="J489" s="118"/>
    </row>
    <row r="490" spans="1:10" s="272" customFormat="1">
      <c r="A490" s="266" t="s">
        <v>89</v>
      </c>
      <c r="B490" s="267" t="s">
        <v>292</v>
      </c>
      <c r="C490" s="268">
        <v>41302109</v>
      </c>
      <c r="D490" s="269" t="s">
        <v>439</v>
      </c>
      <c r="E490" s="270" t="s">
        <v>6</v>
      </c>
      <c r="F490" s="271" t="s">
        <v>941</v>
      </c>
      <c r="G490" s="117">
        <v>0</v>
      </c>
      <c r="H490" s="118"/>
      <c r="I490" s="119">
        <v>0</v>
      </c>
      <c r="J490" s="118"/>
    </row>
    <row r="491" spans="1:10" s="272" customFormat="1">
      <c r="A491" s="266" t="s">
        <v>89</v>
      </c>
      <c r="B491" s="267" t="s">
        <v>292</v>
      </c>
      <c r="C491" s="268">
        <v>41302110</v>
      </c>
      <c r="D491" s="269" t="s">
        <v>440</v>
      </c>
      <c r="E491" s="270" t="s">
        <v>70</v>
      </c>
      <c r="F491" s="271" t="s">
        <v>941</v>
      </c>
      <c r="G491" s="117">
        <v>0</v>
      </c>
      <c r="H491" s="118"/>
      <c r="I491" s="119">
        <v>0</v>
      </c>
      <c r="J491" s="118"/>
    </row>
    <row r="492" spans="1:10" s="272" customFormat="1">
      <c r="A492" s="266" t="s">
        <v>89</v>
      </c>
      <c r="B492" s="267" t="s">
        <v>292</v>
      </c>
      <c r="C492" s="268">
        <v>41302111</v>
      </c>
      <c r="D492" s="269" t="s">
        <v>574</v>
      </c>
      <c r="E492" s="270" t="s">
        <v>6</v>
      </c>
      <c r="F492" s="271" t="s">
        <v>941</v>
      </c>
      <c r="G492" s="117">
        <v>0</v>
      </c>
      <c r="H492" s="118"/>
      <c r="I492" s="119">
        <v>0</v>
      </c>
      <c r="J492" s="118"/>
    </row>
    <row r="493" spans="1:10" s="272" customFormat="1">
      <c r="A493" s="266" t="s">
        <v>89</v>
      </c>
      <c r="B493" s="267" t="s">
        <v>292</v>
      </c>
      <c r="C493" s="268">
        <v>41302112</v>
      </c>
      <c r="D493" s="269" t="s">
        <v>575</v>
      </c>
      <c r="E493" s="270" t="s">
        <v>70</v>
      </c>
      <c r="F493" s="271" t="s">
        <v>941</v>
      </c>
      <c r="G493" s="117">
        <v>0</v>
      </c>
      <c r="H493" s="118"/>
      <c r="I493" s="119">
        <v>0</v>
      </c>
      <c r="J493" s="118"/>
    </row>
    <row r="494" spans="1:10" s="272" customFormat="1">
      <c r="A494" s="266" t="s">
        <v>89</v>
      </c>
      <c r="B494" s="267" t="s">
        <v>292</v>
      </c>
      <c r="C494" s="268">
        <v>41302113</v>
      </c>
      <c r="D494" s="269" t="s">
        <v>769</v>
      </c>
      <c r="E494" s="270" t="s">
        <v>6</v>
      </c>
      <c r="F494" s="271" t="s">
        <v>941</v>
      </c>
      <c r="G494" s="117">
        <v>0</v>
      </c>
      <c r="H494" s="118"/>
      <c r="I494" s="119">
        <v>0</v>
      </c>
      <c r="J494" s="118"/>
    </row>
    <row r="495" spans="1:10" s="272" customFormat="1">
      <c r="A495" s="266" t="s">
        <v>89</v>
      </c>
      <c r="B495" s="267" t="s">
        <v>292</v>
      </c>
      <c r="C495" s="268">
        <v>41302114</v>
      </c>
      <c r="D495" s="269" t="s">
        <v>770</v>
      </c>
      <c r="E495" s="270" t="s">
        <v>70</v>
      </c>
      <c r="F495" s="271" t="s">
        <v>941</v>
      </c>
      <c r="G495" s="117">
        <v>0</v>
      </c>
      <c r="H495" s="118"/>
      <c r="I495" s="119">
        <v>0</v>
      </c>
      <c r="J495" s="118"/>
    </row>
    <row r="496" spans="1:10" s="272" customFormat="1">
      <c r="A496" s="266" t="s">
        <v>89</v>
      </c>
      <c r="B496" s="267" t="s">
        <v>292</v>
      </c>
      <c r="C496" s="268">
        <v>41302115</v>
      </c>
      <c r="D496" s="269" t="s">
        <v>771</v>
      </c>
      <c r="E496" s="270" t="s">
        <v>6</v>
      </c>
      <c r="F496" s="271" t="s">
        <v>941</v>
      </c>
      <c r="G496" s="117">
        <v>0</v>
      </c>
      <c r="H496" s="118"/>
      <c r="I496" s="119">
        <v>0</v>
      </c>
      <c r="J496" s="118"/>
    </row>
    <row r="497" spans="1:10" s="272" customFormat="1">
      <c r="A497" s="266" t="s">
        <v>89</v>
      </c>
      <c r="B497" s="267" t="s">
        <v>292</v>
      </c>
      <c r="C497" s="268">
        <v>41302116</v>
      </c>
      <c r="D497" s="269" t="s">
        <v>784</v>
      </c>
      <c r="E497" s="270" t="s">
        <v>70</v>
      </c>
      <c r="F497" s="271" t="s">
        <v>941</v>
      </c>
      <c r="G497" s="117">
        <v>0</v>
      </c>
      <c r="H497" s="118"/>
      <c r="I497" s="119">
        <v>0</v>
      </c>
      <c r="J497" s="118"/>
    </row>
    <row r="498" spans="1:10" s="272" customFormat="1">
      <c r="A498" s="266" t="s">
        <v>89</v>
      </c>
      <c r="B498" s="267" t="s">
        <v>292</v>
      </c>
      <c r="C498" s="268">
        <v>41302117</v>
      </c>
      <c r="D498" s="269" t="s">
        <v>773</v>
      </c>
      <c r="E498" s="270" t="s">
        <v>6</v>
      </c>
      <c r="F498" s="271" t="s">
        <v>941</v>
      </c>
      <c r="G498" s="117">
        <v>2150</v>
      </c>
      <c r="H498" s="118"/>
      <c r="I498" s="119">
        <v>3.42</v>
      </c>
      <c r="J498" s="118"/>
    </row>
    <row r="499" spans="1:10" s="272" customFormat="1">
      <c r="A499" s="266" t="s">
        <v>89</v>
      </c>
      <c r="B499" s="267"/>
      <c r="C499" s="268">
        <v>41302118</v>
      </c>
      <c r="D499" s="269" t="s">
        <v>774</v>
      </c>
      <c r="E499" s="270" t="s">
        <v>70</v>
      </c>
      <c r="F499" s="271" t="s">
        <v>941</v>
      </c>
      <c r="G499" s="117">
        <v>0</v>
      </c>
      <c r="H499" s="118"/>
      <c r="I499" s="119">
        <v>0</v>
      </c>
      <c r="J499" s="118"/>
    </row>
    <row r="500" spans="1:10" s="272" customFormat="1">
      <c r="A500" s="266" t="s">
        <v>89</v>
      </c>
      <c r="B500" s="267"/>
      <c r="C500" s="268">
        <v>41302119</v>
      </c>
      <c r="D500" s="269" t="s">
        <v>775</v>
      </c>
      <c r="E500" s="270" t="s">
        <v>6</v>
      </c>
      <c r="F500" s="271" t="s">
        <v>941</v>
      </c>
      <c r="G500" s="117">
        <v>0</v>
      </c>
      <c r="H500" s="118"/>
      <c r="I500" s="119">
        <v>0</v>
      </c>
      <c r="J500" s="118"/>
    </row>
    <row r="501" spans="1:10" s="272" customFormat="1">
      <c r="A501" s="266" t="s">
        <v>89</v>
      </c>
      <c r="B501" s="267"/>
      <c r="C501" s="268">
        <v>41302120</v>
      </c>
      <c r="D501" s="269" t="s">
        <v>776</v>
      </c>
      <c r="E501" s="270" t="s">
        <v>70</v>
      </c>
      <c r="F501" s="271" t="s">
        <v>941</v>
      </c>
      <c r="G501" s="117">
        <v>0</v>
      </c>
      <c r="H501" s="118"/>
      <c r="I501" s="119">
        <v>0</v>
      </c>
      <c r="J501" s="118"/>
    </row>
    <row r="502" spans="1:10" s="272" customFormat="1">
      <c r="A502" s="266" t="s">
        <v>89</v>
      </c>
      <c r="B502" s="267"/>
      <c r="C502" s="268">
        <v>41302121</v>
      </c>
      <c r="D502" s="269" t="s">
        <v>777</v>
      </c>
      <c r="E502" s="270" t="s">
        <v>6</v>
      </c>
      <c r="F502" s="271" t="s">
        <v>941</v>
      </c>
      <c r="G502" s="117">
        <v>0</v>
      </c>
      <c r="H502" s="118"/>
      <c r="I502" s="119">
        <v>0</v>
      </c>
      <c r="J502" s="118"/>
    </row>
    <row r="503" spans="1:10" s="272" customFormat="1">
      <c r="A503" s="266" t="s">
        <v>89</v>
      </c>
      <c r="B503" s="267"/>
      <c r="C503" s="268">
        <v>41302122</v>
      </c>
      <c r="D503" s="269" t="s">
        <v>778</v>
      </c>
      <c r="E503" s="270" t="s">
        <v>70</v>
      </c>
      <c r="F503" s="271" t="s">
        <v>941</v>
      </c>
      <c r="G503" s="117">
        <v>0</v>
      </c>
      <c r="H503" s="118"/>
      <c r="I503" s="119">
        <v>0</v>
      </c>
      <c r="J503" s="118"/>
    </row>
    <row r="504" spans="1:10" s="272" customFormat="1">
      <c r="A504" s="266" t="s">
        <v>89</v>
      </c>
      <c r="B504" s="267"/>
      <c r="C504" s="268">
        <v>41302123</v>
      </c>
      <c r="D504" s="269" t="s">
        <v>779</v>
      </c>
      <c r="E504" s="270" t="s">
        <v>6</v>
      </c>
      <c r="F504" s="271" t="s">
        <v>941</v>
      </c>
      <c r="G504" s="117">
        <v>0</v>
      </c>
      <c r="H504" s="118"/>
      <c r="I504" s="119">
        <v>0</v>
      </c>
      <c r="J504" s="118"/>
    </row>
    <row r="505" spans="1:10" s="272" customFormat="1">
      <c r="A505" s="266" t="s">
        <v>89</v>
      </c>
      <c r="B505" s="267"/>
      <c r="C505" s="268">
        <v>41302124</v>
      </c>
      <c r="D505" s="269" t="s">
        <v>780</v>
      </c>
      <c r="E505" s="270" t="s">
        <v>70</v>
      </c>
      <c r="F505" s="271" t="s">
        <v>941</v>
      </c>
      <c r="G505" s="117">
        <v>0</v>
      </c>
      <c r="H505" s="118"/>
      <c r="I505" s="119">
        <v>0</v>
      </c>
      <c r="J505" s="118"/>
    </row>
    <row r="506" spans="1:10" s="272" customFormat="1">
      <c r="A506" s="266" t="s">
        <v>89</v>
      </c>
      <c r="B506" s="267"/>
      <c r="C506" s="268">
        <v>41302129</v>
      </c>
      <c r="D506" s="269" t="s">
        <v>422</v>
      </c>
      <c r="E506" s="270" t="s">
        <v>6</v>
      </c>
      <c r="F506" s="271" t="s">
        <v>941</v>
      </c>
      <c r="G506" s="117">
        <v>0</v>
      </c>
      <c r="H506" s="118"/>
      <c r="I506" s="119">
        <v>0</v>
      </c>
      <c r="J506" s="118"/>
    </row>
    <row r="507" spans="1:10" s="272" customFormat="1">
      <c r="A507" s="266" t="s">
        <v>89</v>
      </c>
      <c r="B507" s="267"/>
      <c r="C507" s="268">
        <v>41302130</v>
      </c>
      <c r="D507" s="269" t="s">
        <v>781</v>
      </c>
      <c r="E507" s="270" t="s">
        <v>70</v>
      </c>
      <c r="F507" s="271" t="s">
        <v>941</v>
      </c>
      <c r="G507" s="117">
        <v>0</v>
      </c>
      <c r="H507" s="118"/>
      <c r="I507" s="119">
        <v>0</v>
      </c>
      <c r="J507" s="118"/>
    </row>
    <row r="508" spans="1:10" s="92" customFormat="1">
      <c r="A508" s="108" t="s">
        <v>89</v>
      </c>
      <c r="B508" s="109"/>
      <c r="C508" s="110">
        <v>413022</v>
      </c>
      <c r="D508" s="111" t="s">
        <v>785</v>
      </c>
      <c r="E508" s="112" t="s">
        <v>6</v>
      </c>
      <c r="F508" s="113" t="s">
        <v>940</v>
      </c>
      <c r="G508" s="114">
        <v>0</v>
      </c>
      <c r="H508" s="115"/>
      <c r="I508" s="116">
        <v>0</v>
      </c>
      <c r="J508" s="115"/>
    </row>
    <row r="509" spans="1:10" s="272" customFormat="1">
      <c r="A509" s="266" t="s">
        <v>89</v>
      </c>
      <c r="B509" s="267"/>
      <c r="C509" s="268">
        <v>41302201</v>
      </c>
      <c r="D509" s="269" t="s">
        <v>786</v>
      </c>
      <c r="E509" s="270" t="s">
        <v>6</v>
      </c>
      <c r="F509" s="271" t="s">
        <v>941</v>
      </c>
      <c r="G509" s="117">
        <v>0</v>
      </c>
      <c r="H509" s="118"/>
      <c r="I509" s="119">
        <v>0</v>
      </c>
      <c r="J509" s="118"/>
    </row>
    <row r="510" spans="1:10" s="272" customFormat="1">
      <c r="A510" s="266" t="s">
        <v>89</v>
      </c>
      <c r="B510" s="267"/>
      <c r="C510" s="268">
        <v>41302202</v>
      </c>
      <c r="D510" s="269" t="s">
        <v>786</v>
      </c>
      <c r="E510" s="270" t="s">
        <v>6</v>
      </c>
      <c r="F510" s="271" t="s">
        <v>941</v>
      </c>
      <c r="G510" s="117">
        <v>0</v>
      </c>
      <c r="H510" s="118"/>
      <c r="I510" s="119">
        <v>0</v>
      </c>
      <c r="J510" s="118"/>
    </row>
    <row r="511" spans="1:10" s="92" customFormat="1">
      <c r="A511" s="108" t="s">
        <v>89</v>
      </c>
      <c r="B511" s="109"/>
      <c r="C511" s="110">
        <v>413023</v>
      </c>
      <c r="D511" s="111" t="s">
        <v>787</v>
      </c>
      <c r="E511" s="112" t="s">
        <v>6</v>
      </c>
      <c r="F511" s="113" t="s">
        <v>940</v>
      </c>
      <c r="G511" s="114">
        <v>0</v>
      </c>
      <c r="H511" s="115"/>
      <c r="I511" s="116">
        <v>0</v>
      </c>
      <c r="J511" s="115"/>
    </row>
    <row r="512" spans="1:10" s="272" customFormat="1">
      <c r="A512" s="266" t="s">
        <v>89</v>
      </c>
      <c r="B512" s="267"/>
      <c r="C512" s="268">
        <v>41302301</v>
      </c>
      <c r="D512" s="269" t="s">
        <v>426</v>
      </c>
      <c r="E512" s="270" t="s">
        <v>6</v>
      </c>
      <c r="F512" s="271" t="s">
        <v>941</v>
      </c>
      <c r="G512" s="117">
        <v>0</v>
      </c>
      <c r="H512" s="118"/>
      <c r="I512" s="119">
        <v>0</v>
      </c>
      <c r="J512" s="118"/>
    </row>
    <row r="513" spans="1:10" s="272" customFormat="1">
      <c r="A513" s="266" t="s">
        <v>89</v>
      </c>
      <c r="B513" s="267"/>
      <c r="C513" s="268">
        <v>41302302</v>
      </c>
      <c r="D513" s="269" t="s">
        <v>427</v>
      </c>
      <c r="E513" s="270" t="s">
        <v>70</v>
      </c>
      <c r="F513" s="271" t="s">
        <v>941</v>
      </c>
      <c r="G513" s="117">
        <v>0</v>
      </c>
      <c r="H513" s="118"/>
      <c r="I513" s="119">
        <v>0</v>
      </c>
      <c r="J513" s="118"/>
    </row>
    <row r="514" spans="1:10" s="272" customFormat="1">
      <c r="A514" s="266" t="s">
        <v>89</v>
      </c>
      <c r="B514" s="267"/>
      <c r="C514" s="268">
        <v>41302303</v>
      </c>
      <c r="D514" s="269" t="s">
        <v>429</v>
      </c>
      <c r="E514" s="270" t="s">
        <v>6</v>
      </c>
      <c r="F514" s="271" t="s">
        <v>941</v>
      </c>
      <c r="G514" s="117">
        <v>0</v>
      </c>
      <c r="H514" s="118"/>
      <c r="I514" s="119">
        <v>0</v>
      </c>
      <c r="J514" s="118"/>
    </row>
    <row r="515" spans="1:10" s="272" customFormat="1">
      <c r="A515" s="266" t="s">
        <v>89</v>
      </c>
      <c r="B515" s="267"/>
      <c r="C515" s="268">
        <v>41302304</v>
      </c>
      <c r="D515" s="269" t="s">
        <v>430</v>
      </c>
      <c r="E515" s="270" t="s">
        <v>70</v>
      </c>
      <c r="F515" s="271" t="s">
        <v>941</v>
      </c>
      <c r="G515" s="117">
        <v>0</v>
      </c>
      <c r="H515" s="118"/>
      <c r="I515" s="119">
        <v>0</v>
      </c>
      <c r="J515" s="118"/>
    </row>
    <row r="516" spans="1:10" s="272" customFormat="1">
      <c r="A516" s="266" t="s">
        <v>89</v>
      </c>
      <c r="B516" s="267"/>
      <c r="C516" s="268">
        <v>41302305</v>
      </c>
      <c r="D516" s="269" t="s">
        <v>432</v>
      </c>
      <c r="E516" s="270" t="s">
        <v>6</v>
      </c>
      <c r="F516" s="271" t="s">
        <v>941</v>
      </c>
      <c r="G516" s="117">
        <v>0</v>
      </c>
      <c r="H516" s="118"/>
      <c r="I516" s="119">
        <v>0</v>
      </c>
      <c r="J516" s="118"/>
    </row>
    <row r="517" spans="1:10" s="272" customFormat="1">
      <c r="A517" s="266" t="s">
        <v>89</v>
      </c>
      <c r="B517" s="267"/>
      <c r="C517" s="268">
        <v>41302306</v>
      </c>
      <c r="D517" s="269" t="s">
        <v>433</v>
      </c>
      <c r="E517" s="270" t="s">
        <v>70</v>
      </c>
      <c r="F517" s="271" t="s">
        <v>941</v>
      </c>
      <c r="G517" s="117">
        <v>0</v>
      </c>
      <c r="H517" s="118"/>
      <c r="I517" s="119">
        <v>0</v>
      </c>
      <c r="J517" s="118"/>
    </row>
    <row r="518" spans="1:10" s="272" customFormat="1">
      <c r="A518" s="266" t="s">
        <v>89</v>
      </c>
      <c r="B518" s="267"/>
      <c r="C518" s="268">
        <v>41302307</v>
      </c>
      <c r="D518" s="269" t="s">
        <v>436</v>
      </c>
      <c r="E518" s="270" t="s">
        <v>6</v>
      </c>
      <c r="F518" s="271" t="s">
        <v>941</v>
      </c>
      <c r="G518" s="117">
        <v>0</v>
      </c>
      <c r="H518" s="118"/>
      <c r="I518" s="119">
        <v>0</v>
      </c>
      <c r="J518" s="118"/>
    </row>
    <row r="519" spans="1:10" s="272" customFormat="1">
      <c r="A519" s="266" t="s">
        <v>89</v>
      </c>
      <c r="B519" s="267"/>
      <c r="C519" s="268">
        <v>41302308</v>
      </c>
      <c r="D519" s="269" t="s">
        <v>437</v>
      </c>
      <c r="E519" s="270" t="s">
        <v>70</v>
      </c>
      <c r="F519" s="271" t="s">
        <v>941</v>
      </c>
      <c r="G519" s="117">
        <v>0</v>
      </c>
      <c r="H519" s="118"/>
      <c r="I519" s="119">
        <v>0</v>
      </c>
      <c r="J519" s="118"/>
    </row>
    <row r="520" spans="1:10" s="272" customFormat="1">
      <c r="A520" s="266" t="s">
        <v>89</v>
      </c>
      <c r="B520" s="267"/>
      <c r="C520" s="268">
        <v>41302309</v>
      </c>
      <c r="D520" s="269" t="s">
        <v>439</v>
      </c>
      <c r="E520" s="270" t="s">
        <v>6</v>
      </c>
      <c r="F520" s="271" t="s">
        <v>941</v>
      </c>
      <c r="G520" s="117">
        <v>0</v>
      </c>
      <c r="H520" s="118"/>
      <c r="I520" s="119">
        <v>0</v>
      </c>
      <c r="J520" s="118"/>
    </row>
    <row r="521" spans="1:10" s="272" customFormat="1">
      <c r="A521" s="266" t="s">
        <v>89</v>
      </c>
      <c r="B521" s="267"/>
      <c r="C521" s="268">
        <v>41302310</v>
      </c>
      <c r="D521" s="269" t="s">
        <v>440</v>
      </c>
      <c r="E521" s="270" t="s">
        <v>70</v>
      </c>
      <c r="F521" s="271" t="s">
        <v>941</v>
      </c>
      <c r="G521" s="117">
        <v>0</v>
      </c>
      <c r="H521" s="118"/>
      <c r="I521" s="119">
        <v>0</v>
      </c>
      <c r="J521" s="118"/>
    </row>
    <row r="522" spans="1:10" s="272" customFormat="1">
      <c r="A522" s="266" t="s">
        <v>89</v>
      </c>
      <c r="B522" s="267"/>
      <c r="C522" s="268">
        <v>41302311</v>
      </c>
      <c r="D522" s="269" t="s">
        <v>574</v>
      </c>
      <c r="E522" s="270" t="s">
        <v>6</v>
      </c>
      <c r="F522" s="271" t="s">
        <v>941</v>
      </c>
      <c r="G522" s="117">
        <v>0</v>
      </c>
      <c r="H522" s="118"/>
      <c r="I522" s="119">
        <v>0</v>
      </c>
      <c r="J522" s="118"/>
    </row>
    <row r="523" spans="1:10" s="272" customFormat="1">
      <c r="A523" s="266" t="s">
        <v>89</v>
      </c>
      <c r="B523" s="267"/>
      <c r="C523" s="268">
        <v>41302312</v>
      </c>
      <c r="D523" s="269" t="s">
        <v>575</v>
      </c>
      <c r="E523" s="270" t="s">
        <v>70</v>
      </c>
      <c r="F523" s="271" t="s">
        <v>941</v>
      </c>
      <c r="G523" s="117">
        <v>0</v>
      </c>
      <c r="H523" s="118"/>
      <c r="I523" s="119">
        <v>0</v>
      </c>
      <c r="J523" s="118"/>
    </row>
    <row r="524" spans="1:10" s="272" customFormat="1">
      <c r="A524" s="266" t="s">
        <v>89</v>
      </c>
      <c r="B524" s="267"/>
      <c r="C524" s="268">
        <v>41302313</v>
      </c>
      <c r="D524" s="269" t="s">
        <v>769</v>
      </c>
      <c r="E524" s="270" t="s">
        <v>6</v>
      </c>
      <c r="F524" s="271" t="s">
        <v>941</v>
      </c>
      <c r="G524" s="117">
        <v>0</v>
      </c>
      <c r="H524" s="118"/>
      <c r="I524" s="119">
        <v>0</v>
      </c>
      <c r="J524" s="118"/>
    </row>
    <row r="525" spans="1:10" s="272" customFormat="1">
      <c r="A525" s="266" t="s">
        <v>89</v>
      </c>
      <c r="B525" s="267"/>
      <c r="C525" s="268">
        <v>41302314</v>
      </c>
      <c r="D525" s="269" t="s">
        <v>770</v>
      </c>
      <c r="E525" s="270" t="s">
        <v>70</v>
      </c>
      <c r="F525" s="271" t="s">
        <v>941</v>
      </c>
      <c r="G525" s="117">
        <v>0</v>
      </c>
      <c r="H525" s="118"/>
      <c r="I525" s="119">
        <v>0</v>
      </c>
      <c r="J525" s="118"/>
    </row>
    <row r="526" spans="1:10" s="272" customFormat="1">
      <c r="A526" s="266" t="s">
        <v>89</v>
      </c>
      <c r="B526" s="267"/>
      <c r="C526" s="268">
        <v>41302315</v>
      </c>
      <c r="D526" s="269" t="s">
        <v>771</v>
      </c>
      <c r="E526" s="270" t="s">
        <v>6</v>
      </c>
      <c r="F526" s="271" t="s">
        <v>941</v>
      </c>
      <c r="G526" s="117">
        <v>0</v>
      </c>
      <c r="H526" s="118"/>
      <c r="I526" s="119">
        <v>0</v>
      </c>
      <c r="J526" s="118"/>
    </row>
    <row r="527" spans="1:10" s="272" customFormat="1">
      <c r="A527" s="266" t="s">
        <v>89</v>
      </c>
      <c r="B527" s="267"/>
      <c r="C527" s="268">
        <v>41302316</v>
      </c>
      <c r="D527" s="269" t="s">
        <v>772</v>
      </c>
      <c r="E527" s="270" t="s">
        <v>70</v>
      </c>
      <c r="F527" s="271" t="s">
        <v>941</v>
      </c>
      <c r="G527" s="117">
        <v>0</v>
      </c>
      <c r="H527" s="118"/>
      <c r="I527" s="119">
        <v>0</v>
      </c>
      <c r="J527" s="118"/>
    </row>
    <row r="528" spans="1:10" s="272" customFormat="1">
      <c r="A528" s="266" t="s">
        <v>89</v>
      </c>
      <c r="B528" s="267"/>
      <c r="C528" s="268">
        <v>41302317</v>
      </c>
      <c r="D528" s="269" t="s">
        <v>773</v>
      </c>
      <c r="E528" s="270" t="s">
        <v>6</v>
      </c>
      <c r="F528" s="271" t="s">
        <v>941</v>
      </c>
      <c r="G528" s="117">
        <v>0</v>
      </c>
      <c r="H528" s="118"/>
      <c r="I528" s="119">
        <v>0</v>
      </c>
      <c r="J528" s="118"/>
    </row>
    <row r="529" spans="1:10" s="272" customFormat="1">
      <c r="A529" s="266" t="s">
        <v>89</v>
      </c>
      <c r="B529" s="267"/>
      <c r="C529" s="268">
        <v>41302318</v>
      </c>
      <c r="D529" s="269" t="s">
        <v>774</v>
      </c>
      <c r="E529" s="270" t="s">
        <v>70</v>
      </c>
      <c r="F529" s="271" t="s">
        <v>941</v>
      </c>
      <c r="G529" s="117">
        <v>0</v>
      </c>
      <c r="H529" s="118"/>
      <c r="I529" s="119">
        <v>0</v>
      </c>
      <c r="J529" s="118"/>
    </row>
    <row r="530" spans="1:10" s="272" customFormat="1">
      <c r="A530" s="266" t="s">
        <v>89</v>
      </c>
      <c r="B530" s="267"/>
      <c r="C530" s="268">
        <v>41302319</v>
      </c>
      <c r="D530" s="269" t="s">
        <v>775</v>
      </c>
      <c r="E530" s="270" t="s">
        <v>6</v>
      </c>
      <c r="F530" s="271" t="s">
        <v>941</v>
      </c>
      <c r="G530" s="117">
        <v>0</v>
      </c>
      <c r="H530" s="118"/>
      <c r="I530" s="119">
        <v>0</v>
      </c>
      <c r="J530" s="118"/>
    </row>
    <row r="531" spans="1:10" s="272" customFormat="1">
      <c r="A531" s="266" t="s">
        <v>89</v>
      </c>
      <c r="B531" s="267"/>
      <c r="C531" s="268">
        <v>41302320</v>
      </c>
      <c r="D531" s="269" t="s">
        <v>776</v>
      </c>
      <c r="E531" s="270" t="s">
        <v>70</v>
      </c>
      <c r="F531" s="271" t="s">
        <v>941</v>
      </c>
      <c r="G531" s="117">
        <v>0</v>
      </c>
      <c r="H531" s="118"/>
      <c r="I531" s="119">
        <v>0</v>
      </c>
      <c r="J531" s="118"/>
    </row>
    <row r="532" spans="1:10" s="272" customFormat="1">
      <c r="A532" s="266" t="s">
        <v>89</v>
      </c>
      <c r="B532" s="267"/>
      <c r="C532" s="268">
        <v>41302321</v>
      </c>
      <c r="D532" s="269" t="s">
        <v>777</v>
      </c>
      <c r="E532" s="270" t="s">
        <v>6</v>
      </c>
      <c r="F532" s="271" t="s">
        <v>941</v>
      </c>
      <c r="G532" s="117">
        <v>0</v>
      </c>
      <c r="H532" s="118"/>
      <c r="I532" s="119">
        <v>0</v>
      </c>
      <c r="J532" s="118"/>
    </row>
    <row r="533" spans="1:10" s="272" customFormat="1">
      <c r="A533" s="266" t="s">
        <v>89</v>
      </c>
      <c r="B533" s="267"/>
      <c r="C533" s="268">
        <v>41302322</v>
      </c>
      <c r="D533" s="269" t="s">
        <v>778</v>
      </c>
      <c r="E533" s="270" t="s">
        <v>70</v>
      </c>
      <c r="F533" s="271" t="s">
        <v>941</v>
      </c>
      <c r="G533" s="117">
        <v>0</v>
      </c>
      <c r="H533" s="118"/>
      <c r="I533" s="119">
        <v>0</v>
      </c>
      <c r="J533" s="118"/>
    </row>
    <row r="534" spans="1:10" s="272" customFormat="1">
      <c r="A534" s="266" t="s">
        <v>89</v>
      </c>
      <c r="B534" s="267"/>
      <c r="C534" s="268">
        <v>41302323</v>
      </c>
      <c r="D534" s="269" t="s">
        <v>779</v>
      </c>
      <c r="E534" s="270" t="s">
        <v>6</v>
      </c>
      <c r="F534" s="271" t="s">
        <v>941</v>
      </c>
      <c r="G534" s="117">
        <v>0</v>
      </c>
      <c r="H534" s="118"/>
      <c r="I534" s="119">
        <v>0</v>
      </c>
      <c r="J534" s="118"/>
    </row>
    <row r="535" spans="1:10" s="272" customFormat="1">
      <c r="A535" s="266" t="s">
        <v>89</v>
      </c>
      <c r="B535" s="267"/>
      <c r="C535" s="268">
        <v>41302324</v>
      </c>
      <c r="D535" s="269" t="s">
        <v>780</v>
      </c>
      <c r="E535" s="270" t="s">
        <v>70</v>
      </c>
      <c r="F535" s="271" t="s">
        <v>941</v>
      </c>
      <c r="G535" s="117">
        <v>0</v>
      </c>
      <c r="H535" s="118"/>
      <c r="I535" s="119">
        <v>0</v>
      </c>
      <c r="J535" s="118"/>
    </row>
    <row r="536" spans="1:10" s="272" customFormat="1">
      <c r="A536" s="266" t="s">
        <v>89</v>
      </c>
      <c r="B536" s="267"/>
      <c r="C536" s="268">
        <v>41302329</v>
      </c>
      <c r="D536" s="269" t="s">
        <v>422</v>
      </c>
      <c r="E536" s="270" t="s">
        <v>6</v>
      </c>
      <c r="F536" s="271" t="s">
        <v>941</v>
      </c>
      <c r="G536" s="117">
        <v>0</v>
      </c>
      <c r="H536" s="118"/>
      <c r="I536" s="119">
        <v>0</v>
      </c>
      <c r="J536" s="118"/>
    </row>
    <row r="537" spans="1:10" s="272" customFormat="1">
      <c r="A537" s="266" t="s">
        <v>89</v>
      </c>
      <c r="B537" s="267"/>
      <c r="C537" s="268">
        <v>41302330</v>
      </c>
      <c r="D537" s="269" t="s">
        <v>781</v>
      </c>
      <c r="E537" s="270" t="s">
        <v>70</v>
      </c>
      <c r="F537" s="271" t="s">
        <v>941</v>
      </c>
      <c r="G537" s="117">
        <v>0</v>
      </c>
      <c r="H537" s="118"/>
      <c r="I537" s="119">
        <v>0</v>
      </c>
      <c r="J537" s="118"/>
    </row>
    <row r="538" spans="1:10" s="92" customFormat="1">
      <c r="A538" s="108" t="s">
        <v>89</v>
      </c>
      <c r="B538" s="109"/>
      <c r="C538" s="110">
        <v>415</v>
      </c>
      <c r="D538" s="111" t="s">
        <v>788</v>
      </c>
      <c r="E538" s="112" t="s">
        <v>6</v>
      </c>
      <c r="F538" s="113" t="s">
        <v>940</v>
      </c>
      <c r="G538" s="114">
        <v>0</v>
      </c>
      <c r="H538" s="115"/>
      <c r="I538" s="116">
        <v>0</v>
      </c>
      <c r="J538" s="115"/>
    </row>
    <row r="539" spans="1:10" s="92" customFormat="1">
      <c r="A539" s="108" t="s">
        <v>89</v>
      </c>
      <c r="B539" s="109"/>
      <c r="C539" s="110">
        <v>416</v>
      </c>
      <c r="D539" s="111" t="s">
        <v>789</v>
      </c>
      <c r="E539" s="112" t="s">
        <v>6</v>
      </c>
      <c r="F539" s="113" t="s">
        <v>940</v>
      </c>
      <c r="G539" s="114">
        <v>0</v>
      </c>
      <c r="H539" s="115"/>
      <c r="I539" s="116">
        <v>0</v>
      </c>
      <c r="J539" s="115"/>
    </row>
    <row r="540" spans="1:10" s="92" customFormat="1">
      <c r="A540" s="108" t="s">
        <v>89</v>
      </c>
      <c r="B540" s="109"/>
      <c r="C540" s="110">
        <v>41601</v>
      </c>
      <c r="D540" s="111" t="s">
        <v>790</v>
      </c>
      <c r="E540" s="112" t="s">
        <v>6</v>
      </c>
      <c r="F540" s="113" t="s">
        <v>940</v>
      </c>
      <c r="G540" s="114">
        <v>0</v>
      </c>
      <c r="H540" s="115"/>
      <c r="I540" s="116">
        <v>0</v>
      </c>
      <c r="J540" s="115"/>
    </row>
    <row r="541" spans="1:10" s="92" customFormat="1">
      <c r="A541" s="108" t="s">
        <v>89</v>
      </c>
      <c r="B541" s="109"/>
      <c r="C541" s="110">
        <v>416011</v>
      </c>
      <c r="D541" s="111" t="s">
        <v>791</v>
      </c>
      <c r="E541" s="112" t="s">
        <v>6</v>
      </c>
      <c r="F541" s="113" t="s">
        <v>940</v>
      </c>
      <c r="G541" s="114">
        <v>0</v>
      </c>
      <c r="H541" s="115"/>
      <c r="I541" s="116">
        <v>0</v>
      </c>
      <c r="J541" s="115"/>
    </row>
    <row r="542" spans="1:10" s="272" customFormat="1">
      <c r="A542" s="266" t="s">
        <v>89</v>
      </c>
      <c r="B542" s="267"/>
      <c r="C542" s="268">
        <v>41601101</v>
      </c>
      <c r="D542" s="269" t="s">
        <v>792</v>
      </c>
      <c r="E542" s="270" t="s">
        <v>6</v>
      </c>
      <c r="F542" s="271" t="s">
        <v>941</v>
      </c>
      <c r="G542" s="117">
        <v>0</v>
      </c>
      <c r="H542" s="118"/>
      <c r="I542" s="119">
        <v>0</v>
      </c>
      <c r="J542" s="118"/>
    </row>
    <row r="543" spans="1:10" s="272" customFormat="1">
      <c r="A543" s="266" t="s">
        <v>89</v>
      </c>
      <c r="B543" s="267"/>
      <c r="C543" s="268">
        <v>41601102</v>
      </c>
      <c r="D543" s="269" t="s">
        <v>793</v>
      </c>
      <c r="E543" s="270" t="s">
        <v>6</v>
      </c>
      <c r="F543" s="271" t="s">
        <v>941</v>
      </c>
      <c r="G543" s="117">
        <v>0</v>
      </c>
      <c r="H543" s="118"/>
      <c r="I543" s="119">
        <v>0</v>
      </c>
      <c r="J543" s="118"/>
    </row>
    <row r="544" spans="1:10" s="272" customFormat="1">
      <c r="A544" s="266" t="s">
        <v>89</v>
      </c>
      <c r="B544" s="267" t="s">
        <v>294</v>
      </c>
      <c r="C544" s="268">
        <v>41601103</v>
      </c>
      <c r="D544" s="269" t="s">
        <v>1153</v>
      </c>
      <c r="E544" s="270" t="s">
        <v>6</v>
      </c>
      <c r="F544" s="271" t="s">
        <v>941</v>
      </c>
      <c r="G544" s="117">
        <v>1659386</v>
      </c>
      <c r="H544" s="118"/>
      <c r="I544" s="119">
        <v>242.13</v>
      </c>
      <c r="J544" s="118"/>
    </row>
    <row r="545" spans="1:10" s="92" customFormat="1">
      <c r="A545" s="108" t="s">
        <v>89</v>
      </c>
      <c r="B545" s="109"/>
      <c r="C545" s="110">
        <v>416012</v>
      </c>
      <c r="D545" s="111" t="s">
        <v>794</v>
      </c>
      <c r="E545" s="112" t="s">
        <v>70</v>
      </c>
      <c r="F545" s="113" t="s">
        <v>940</v>
      </c>
      <c r="G545" s="114">
        <v>0</v>
      </c>
      <c r="H545" s="115"/>
      <c r="I545" s="116">
        <v>0</v>
      </c>
      <c r="J545" s="115"/>
    </row>
    <row r="546" spans="1:10" s="272" customFormat="1">
      <c r="A546" s="266" t="s">
        <v>89</v>
      </c>
      <c r="B546" s="267"/>
      <c r="C546" s="268">
        <v>41601201</v>
      </c>
      <c r="D546" s="269" t="s">
        <v>795</v>
      </c>
      <c r="E546" s="270" t="s">
        <v>70</v>
      </c>
      <c r="F546" s="271" t="s">
        <v>941</v>
      </c>
      <c r="G546" s="117">
        <v>0</v>
      </c>
      <c r="H546" s="118"/>
      <c r="I546" s="119">
        <v>0</v>
      </c>
      <c r="J546" s="118"/>
    </row>
    <row r="547" spans="1:10" s="272" customFormat="1">
      <c r="A547" s="266" t="s">
        <v>89</v>
      </c>
      <c r="B547" s="267"/>
      <c r="C547" s="268">
        <v>41601202</v>
      </c>
      <c r="D547" s="269" t="s">
        <v>796</v>
      </c>
      <c r="E547" s="270" t="s">
        <v>70</v>
      </c>
      <c r="F547" s="271" t="s">
        <v>941</v>
      </c>
      <c r="G547" s="117">
        <v>0</v>
      </c>
      <c r="H547" s="118"/>
      <c r="I547" s="119">
        <v>0</v>
      </c>
      <c r="J547" s="118"/>
    </row>
    <row r="548" spans="1:10" s="272" customFormat="1">
      <c r="A548" s="266" t="s">
        <v>89</v>
      </c>
      <c r="B548" s="267"/>
      <c r="C548" s="268">
        <v>41601203</v>
      </c>
      <c r="D548" s="269" t="s">
        <v>797</v>
      </c>
      <c r="E548" s="270" t="s">
        <v>70</v>
      </c>
      <c r="F548" s="271" t="s">
        <v>941</v>
      </c>
      <c r="G548" s="117">
        <v>0</v>
      </c>
      <c r="H548" s="118"/>
      <c r="I548" s="119">
        <v>0</v>
      </c>
      <c r="J548" s="118"/>
    </row>
    <row r="549" spans="1:10" s="92" customFormat="1">
      <c r="A549" s="108" t="s">
        <v>89</v>
      </c>
      <c r="B549" s="109"/>
      <c r="C549" s="110">
        <v>42</v>
      </c>
      <c r="D549" s="111" t="s">
        <v>798</v>
      </c>
      <c r="E549" s="112" t="s">
        <v>6</v>
      </c>
      <c r="F549" s="113" t="s">
        <v>940</v>
      </c>
      <c r="G549" s="114">
        <v>0</v>
      </c>
      <c r="H549" s="115"/>
      <c r="I549" s="116">
        <v>0</v>
      </c>
      <c r="J549" s="115"/>
    </row>
    <row r="550" spans="1:10" s="92" customFormat="1">
      <c r="A550" s="108" t="s">
        <v>89</v>
      </c>
      <c r="B550" s="109"/>
      <c r="C550" s="110">
        <v>421</v>
      </c>
      <c r="D550" s="111" t="s">
        <v>799</v>
      </c>
      <c r="E550" s="112" t="s">
        <v>6</v>
      </c>
      <c r="F550" s="113" t="s">
        <v>940</v>
      </c>
      <c r="G550" s="114">
        <v>0</v>
      </c>
      <c r="H550" s="115"/>
      <c r="I550" s="116">
        <v>0</v>
      </c>
      <c r="J550" s="115"/>
    </row>
    <row r="551" spans="1:10" s="92" customFormat="1">
      <c r="A551" s="108" t="s">
        <v>89</v>
      </c>
      <c r="B551" s="109"/>
      <c r="C551" s="110">
        <v>42101</v>
      </c>
      <c r="D551" s="111" t="s">
        <v>800</v>
      </c>
      <c r="E551" s="112" t="s">
        <v>6</v>
      </c>
      <c r="F551" s="113" t="s">
        <v>940</v>
      </c>
      <c r="G551" s="114">
        <v>0</v>
      </c>
      <c r="H551" s="115"/>
      <c r="I551" s="116">
        <v>0</v>
      </c>
      <c r="J551" s="115"/>
    </row>
    <row r="552" spans="1:10" s="92" customFormat="1">
      <c r="A552" s="108" t="s">
        <v>89</v>
      </c>
      <c r="B552" s="109"/>
      <c r="C552" s="110">
        <v>421011</v>
      </c>
      <c r="D552" s="111" t="s">
        <v>801</v>
      </c>
      <c r="E552" s="112" t="s">
        <v>6</v>
      </c>
      <c r="F552" s="113" t="s">
        <v>940</v>
      </c>
      <c r="G552" s="114">
        <v>0</v>
      </c>
      <c r="H552" s="115"/>
      <c r="I552" s="116">
        <v>0</v>
      </c>
      <c r="J552" s="115"/>
    </row>
    <row r="553" spans="1:10" s="272" customFormat="1">
      <c r="A553" s="266" t="s">
        <v>89</v>
      </c>
      <c r="B553" s="267"/>
      <c r="C553" s="268">
        <v>42101101</v>
      </c>
      <c r="D553" s="269" t="s">
        <v>802</v>
      </c>
      <c r="E553" s="270" t="s">
        <v>6</v>
      </c>
      <c r="F553" s="271" t="s">
        <v>941</v>
      </c>
      <c r="G553" s="117">
        <v>0</v>
      </c>
      <c r="H553" s="118"/>
      <c r="I553" s="119">
        <v>0</v>
      </c>
      <c r="J553" s="118"/>
    </row>
    <row r="554" spans="1:10" s="92" customFormat="1">
      <c r="A554" s="108" t="s">
        <v>89</v>
      </c>
      <c r="B554" s="109"/>
      <c r="C554" s="110">
        <v>422</v>
      </c>
      <c r="D554" s="111" t="s">
        <v>803</v>
      </c>
      <c r="E554" s="112" t="s">
        <v>6</v>
      </c>
      <c r="F554" s="113" t="s">
        <v>940</v>
      </c>
      <c r="G554" s="114">
        <v>0</v>
      </c>
      <c r="H554" s="115"/>
      <c r="I554" s="116">
        <v>0</v>
      </c>
      <c r="J554" s="115"/>
    </row>
    <row r="555" spans="1:10" s="92" customFormat="1">
      <c r="A555" s="108" t="s">
        <v>89</v>
      </c>
      <c r="B555" s="109"/>
      <c r="C555" s="110">
        <v>42201</v>
      </c>
      <c r="D555" s="111" t="s">
        <v>804</v>
      </c>
      <c r="E555" s="112" t="s">
        <v>6</v>
      </c>
      <c r="F555" s="113" t="s">
        <v>940</v>
      </c>
      <c r="G555" s="114">
        <v>0</v>
      </c>
      <c r="H555" s="115"/>
      <c r="I555" s="116">
        <v>0</v>
      </c>
      <c r="J555" s="115"/>
    </row>
    <row r="556" spans="1:10" s="92" customFormat="1">
      <c r="A556" s="108" t="s">
        <v>89</v>
      </c>
      <c r="B556" s="109"/>
      <c r="C556" s="110">
        <v>422011</v>
      </c>
      <c r="D556" s="111" t="s">
        <v>805</v>
      </c>
      <c r="E556" s="112" t="s">
        <v>6</v>
      </c>
      <c r="F556" s="113" t="s">
        <v>940</v>
      </c>
      <c r="G556" s="114">
        <v>0</v>
      </c>
      <c r="H556" s="115"/>
      <c r="I556" s="116">
        <v>0</v>
      </c>
      <c r="J556" s="115"/>
    </row>
    <row r="557" spans="1:10" s="272" customFormat="1">
      <c r="A557" s="266" t="s">
        <v>89</v>
      </c>
      <c r="B557" s="267" t="s">
        <v>294</v>
      </c>
      <c r="C557" s="268">
        <v>42201101</v>
      </c>
      <c r="D557" s="269" t="s">
        <v>1022</v>
      </c>
      <c r="E557" s="270" t="s">
        <v>6</v>
      </c>
      <c r="F557" s="271" t="s">
        <v>941</v>
      </c>
      <c r="G557" s="117">
        <v>547668</v>
      </c>
      <c r="H557" s="118"/>
      <c r="I557" s="119">
        <v>152840.94029999999</v>
      </c>
      <c r="J557" s="118"/>
    </row>
    <row r="558" spans="1:10" s="272" customFormat="1">
      <c r="A558" s="266" t="s">
        <v>89</v>
      </c>
      <c r="B558" s="267" t="s">
        <v>294</v>
      </c>
      <c r="C558" s="268">
        <v>42201102</v>
      </c>
      <c r="D558" s="269" t="s">
        <v>1023</v>
      </c>
      <c r="E558" s="270" t="s">
        <v>6</v>
      </c>
      <c r="F558" s="271" t="s">
        <v>941</v>
      </c>
      <c r="G558" s="117">
        <v>2472943</v>
      </c>
      <c r="H558" s="118"/>
      <c r="I558" s="119">
        <v>580.91999999999996</v>
      </c>
      <c r="J558" s="118"/>
    </row>
    <row r="559" spans="1:10" s="92" customFormat="1">
      <c r="A559" s="108" t="s">
        <v>89</v>
      </c>
      <c r="B559" s="109"/>
      <c r="C559" s="110">
        <v>48</v>
      </c>
      <c r="D559" s="111" t="s">
        <v>806</v>
      </c>
      <c r="E559" s="112" t="s">
        <v>6</v>
      </c>
      <c r="F559" s="113" t="s">
        <v>940</v>
      </c>
      <c r="G559" s="114">
        <v>0</v>
      </c>
      <c r="H559" s="115"/>
      <c r="I559" s="116">
        <v>0</v>
      </c>
      <c r="J559" s="115"/>
    </row>
    <row r="560" spans="1:10" s="92" customFormat="1">
      <c r="A560" s="108" t="s">
        <v>89</v>
      </c>
      <c r="B560" s="109"/>
      <c r="C560" s="110">
        <v>481</v>
      </c>
      <c r="D560" s="111" t="s">
        <v>807</v>
      </c>
      <c r="E560" s="112" t="s">
        <v>6</v>
      </c>
      <c r="F560" s="113" t="s">
        <v>940</v>
      </c>
      <c r="G560" s="114">
        <v>0</v>
      </c>
      <c r="H560" s="115"/>
      <c r="I560" s="116">
        <v>0</v>
      </c>
      <c r="J560" s="115"/>
    </row>
    <row r="561" spans="1:10" s="92" customFormat="1">
      <c r="A561" s="108" t="s">
        <v>89</v>
      </c>
      <c r="B561" s="109"/>
      <c r="C561" s="110">
        <v>48101</v>
      </c>
      <c r="D561" s="111" t="s">
        <v>808</v>
      </c>
      <c r="E561" s="112" t="s">
        <v>6</v>
      </c>
      <c r="F561" s="113" t="s">
        <v>940</v>
      </c>
      <c r="G561" s="114">
        <v>0</v>
      </c>
      <c r="H561" s="115"/>
      <c r="I561" s="116">
        <v>0</v>
      </c>
      <c r="J561" s="115"/>
    </row>
    <row r="562" spans="1:10" s="92" customFormat="1">
      <c r="A562" s="108" t="s">
        <v>89</v>
      </c>
      <c r="B562" s="109"/>
      <c r="C562" s="110">
        <v>481011</v>
      </c>
      <c r="D562" s="111" t="s">
        <v>809</v>
      </c>
      <c r="E562" s="112" t="s">
        <v>6</v>
      </c>
      <c r="F562" s="113" t="s">
        <v>940</v>
      </c>
      <c r="G562" s="114">
        <v>0</v>
      </c>
      <c r="H562" s="115"/>
      <c r="I562" s="116">
        <v>0</v>
      </c>
      <c r="J562" s="115"/>
    </row>
    <row r="563" spans="1:10" s="272" customFormat="1">
      <c r="A563" s="266" t="s">
        <v>89</v>
      </c>
      <c r="B563" s="267"/>
      <c r="C563" s="268">
        <v>48101101</v>
      </c>
      <c r="D563" s="269" t="s">
        <v>810</v>
      </c>
      <c r="E563" s="270" t="s">
        <v>6</v>
      </c>
      <c r="F563" s="271" t="s">
        <v>941</v>
      </c>
      <c r="G563" s="117">
        <v>0</v>
      </c>
      <c r="H563" s="118"/>
      <c r="I563" s="119">
        <v>0</v>
      </c>
      <c r="J563" s="118"/>
    </row>
    <row r="564" spans="1:10" s="272" customFormat="1">
      <c r="A564" s="266" t="s">
        <v>89</v>
      </c>
      <c r="B564" s="267" t="s">
        <v>294</v>
      </c>
      <c r="C564" s="268">
        <v>48101102</v>
      </c>
      <c r="D564" s="269" t="s">
        <v>811</v>
      </c>
      <c r="E564" s="270" t="s">
        <v>6</v>
      </c>
      <c r="F564" s="271" t="s">
        <v>941</v>
      </c>
      <c r="G564" s="117">
        <v>62</v>
      </c>
      <c r="H564" s="118"/>
      <c r="I564" s="119">
        <v>72.180000000000007</v>
      </c>
      <c r="J564" s="118"/>
    </row>
    <row r="565" spans="1:10" s="272" customFormat="1">
      <c r="A565" s="266" t="s">
        <v>89</v>
      </c>
      <c r="B565" s="267"/>
      <c r="C565" s="268">
        <v>48101103</v>
      </c>
      <c r="D565" s="269" t="s">
        <v>812</v>
      </c>
      <c r="E565" s="270" t="s">
        <v>6</v>
      </c>
      <c r="F565" s="271" t="s">
        <v>941</v>
      </c>
      <c r="G565" s="117">
        <v>0</v>
      </c>
      <c r="H565" s="118"/>
      <c r="I565" s="119">
        <v>0</v>
      </c>
      <c r="J565" s="118"/>
    </row>
    <row r="566" spans="1:10" s="272" customFormat="1">
      <c r="A566" s="266" t="s">
        <v>89</v>
      </c>
      <c r="B566" s="267"/>
      <c r="C566" s="268">
        <v>48101104</v>
      </c>
      <c r="D566" s="269" t="s">
        <v>813</v>
      </c>
      <c r="E566" s="270" t="s">
        <v>6</v>
      </c>
      <c r="F566" s="271" t="s">
        <v>941</v>
      </c>
      <c r="G566" s="117">
        <v>0</v>
      </c>
      <c r="H566" s="118"/>
      <c r="I566" s="119">
        <v>0</v>
      </c>
      <c r="J566" s="118"/>
    </row>
    <row r="567" spans="1:10" s="272" customFormat="1">
      <c r="A567" s="266" t="s">
        <v>89</v>
      </c>
      <c r="B567" s="267"/>
      <c r="C567" s="268">
        <v>48101105</v>
      </c>
      <c r="D567" s="269" t="s">
        <v>814</v>
      </c>
      <c r="E567" s="270" t="s">
        <v>6</v>
      </c>
      <c r="F567" s="271" t="s">
        <v>941</v>
      </c>
      <c r="G567" s="117">
        <v>0</v>
      </c>
      <c r="H567" s="118"/>
      <c r="I567" s="119">
        <v>0</v>
      </c>
      <c r="J567" s="118"/>
    </row>
    <row r="568" spans="1:10" s="92" customFormat="1">
      <c r="A568" s="108" t="s">
        <v>90</v>
      </c>
      <c r="B568" s="109"/>
      <c r="C568" s="110">
        <v>5</v>
      </c>
      <c r="D568" s="111" t="s">
        <v>72</v>
      </c>
      <c r="E568" s="112" t="s">
        <v>6</v>
      </c>
      <c r="F568" s="113" t="s">
        <v>940</v>
      </c>
      <c r="G568" s="114">
        <v>0</v>
      </c>
      <c r="H568" s="115"/>
      <c r="I568" s="116">
        <v>0</v>
      </c>
      <c r="J568" s="115"/>
    </row>
    <row r="569" spans="1:10" s="92" customFormat="1">
      <c r="A569" s="108" t="s">
        <v>90</v>
      </c>
      <c r="B569" s="109"/>
      <c r="C569" s="110">
        <v>51</v>
      </c>
      <c r="D569" s="111" t="s">
        <v>815</v>
      </c>
      <c r="E569" s="112" t="s">
        <v>6</v>
      </c>
      <c r="F569" s="113" t="s">
        <v>940</v>
      </c>
      <c r="G569" s="114">
        <v>0</v>
      </c>
      <c r="H569" s="115"/>
      <c r="I569" s="116">
        <v>0</v>
      </c>
      <c r="J569" s="115"/>
    </row>
    <row r="570" spans="1:10" s="92" customFormat="1">
      <c r="A570" s="108" t="s">
        <v>90</v>
      </c>
      <c r="B570" s="109"/>
      <c r="C570" s="110">
        <v>511</v>
      </c>
      <c r="D570" s="111" t="s">
        <v>816</v>
      </c>
      <c r="E570" s="112" t="s">
        <v>6</v>
      </c>
      <c r="F570" s="113" t="s">
        <v>940</v>
      </c>
      <c r="G570" s="114">
        <v>0</v>
      </c>
      <c r="H570" s="115"/>
      <c r="I570" s="116">
        <v>0</v>
      </c>
      <c r="J570" s="115"/>
    </row>
    <row r="571" spans="1:10" s="92" customFormat="1">
      <c r="A571" s="108" t="s">
        <v>90</v>
      </c>
      <c r="B571" s="109"/>
      <c r="C571" s="110">
        <v>51101</v>
      </c>
      <c r="D571" s="111" t="s">
        <v>817</v>
      </c>
      <c r="E571" s="112" t="s">
        <v>6</v>
      </c>
      <c r="F571" s="113" t="s">
        <v>940</v>
      </c>
      <c r="G571" s="114">
        <v>0</v>
      </c>
      <c r="H571" s="115"/>
      <c r="I571" s="116">
        <v>0</v>
      </c>
      <c r="J571" s="115"/>
    </row>
    <row r="572" spans="1:10" s="92" customFormat="1">
      <c r="A572" s="108" t="s">
        <v>90</v>
      </c>
      <c r="B572" s="109"/>
      <c r="C572" s="110">
        <v>511011</v>
      </c>
      <c r="D572" s="111" t="s">
        <v>818</v>
      </c>
      <c r="E572" s="112" t="s">
        <v>6</v>
      </c>
      <c r="F572" s="113" t="s">
        <v>940</v>
      </c>
      <c r="G572" s="114">
        <v>0</v>
      </c>
      <c r="H572" s="115"/>
      <c r="I572" s="116">
        <v>0</v>
      </c>
      <c r="J572" s="115"/>
    </row>
    <row r="573" spans="1:10" s="272" customFormat="1">
      <c r="A573" s="266" t="s">
        <v>90</v>
      </c>
      <c r="B573" s="267"/>
      <c r="C573" s="268">
        <v>51101101</v>
      </c>
      <c r="D573" s="269" t="s">
        <v>819</v>
      </c>
      <c r="E573" s="270" t="s">
        <v>6</v>
      </c>
      <c r="F573" s="271" t="s">
        <v>941</v>
      </c>
      <c r="G573" s="117">
        <v>0</v>
      </c>
      <c r="H573" s="118"/>
      <c r="I573" s="119">
        <v>0</v>
      </c>
      <c r="J573" s="118"/>
    </row>
    <row r="574" spans="1:10" s="272" customFormat="1">
      <c r="A574" s="266" t="s">
        <v>90</v>
      </c>
      <c r="B574" s="267"/>
      <c r="C574" s="268">
        <v>51101102</v>
      </c>
      <c r="D574" s="269" t="s">
        <v>820</v>
      </c>
      <c r="E574" s="270" t="s">
        <v>6</v>
      </c>
      <c r="F574" s="271" t="s">
        <v>941</v>
      </c>
      <c r="G574" s="117">
        <v>0</v>
      </c>
      <c r="H574" s="118"/>
      <c r="I574" s="119">
        <v>0</v>
      </c>
      <c r="J574" s="118"/>
    </row>
    <row r="575" spans="1:10" s="92" customFormat="1">
      <c r="A575" s="108" t="s">
        <v>90</v>
      </c>
      <c r="B575" s="109"/>
      <c r="C575" s="110">
        <v>511013</v>
      </c>
      <c r="D575" s="111" t="s">
        <v>821</v>
      </c>
      <c r="E575" s="112" t="s">
        <v>6</v>
      </c>
      <c r="F575" s="113" t="s">
        <v>940</v>
      </c>
      <c r="G575" s="114">
        <v>0</v>
      </c>
      <c r="H575" s="115"/>
      <c r="I575" s="116">
        <v>0</v>
      </c>
      <c r="J575" s="115"/>
    </row>
    <row r="576" spans="1:10" s="272" customFormat="1">
      <c r="A576" s="266" t="s">
        <v>90</v>
      </c>
      <c r="B576" s="267" t="s">
        <v>287</v>
      </c>
      <c r="C576" s="268">
        <v>51101301</v>
      </c>
      <c r="D576" s="269" t="s">
        <v>1156</v>
      </c>
      <c r="E576" s="270" t="s">
        <v>6</v>
      </c>
      <c r="F576" s="271" t="s">
        <v>941</v>
      </c>
      <c r="G576" s="117">
        <v>14120665</v>
      </c>
      <c r="H576" s="118"/>
      <c r="I576" s="119">
        <v>2060.1699999999996</v>
      </c>
      <c r="J576" s="118"/>
    </row>
    <row r="577" spans="1:10" s="272" customFormat="1">
      <c r="A577" s="266" t="s">
        <v>90</v>
      </c>
      <c r="B577" s="267"/>
      <c r="C577" s="268">
        <v>51101302</v>
      </c>
      <c r="D577" s="269" t="s">
        <v>822</v>
      </c>
      <c r="E577" s="270" t="s">
        <v>70</v>
      </c>
      <c r="F577" s="271" t="s">
        <v>941</v>
      </c>
      <c r="G577" s="117">
        <v>0</v>
      </c>
      <c r="H577" s="118"/>
      <c r="I577" s="119">
        <v>0</v>
      </c>
      <c r="J577" s="118"/>
    </row>
    <row r="578" spans="1:10" s="92" customFormat="1">
      <c r="A578" s="108" t="s">
        <v>90</v>
      </c>
      <c r="B578" s="109"/>
      <c r="C578" s="110">
        <v>51103</v>
      </c>
      <c r="D578" s="111" t="s">
        <v>823</v>
      </c>
      <c r="E578" s="112" t="s">
        <v>6</v>
      </c>
      <c r="F578" s="113" t="s">
        <v>940</v>
      </c>
      <c r="G578" s="114">
        <v>0</v>
      </c>
      <c r="H578" s="115"/>
      <c r="I578" s="116">
        <v>0</v>
      </c>
      <c r="J578" s="115"/>
    </row>
    <row r="579" spans="1:10" s="92" customFormat="1">
      <c r="A579" s="108" t="s">
        <v>90</v>
      </c>
      <c r="B579" s="109"/>
      <c r="C579" s="110">
        <v>511031</v>
      </c>
      <c r="D579" s="111" t="s">
        <v>824</v>
      </c>
      <c r="E579" s="112" t="s">
        <v>6</v>
      </c>
      <c r="F579" s="113" t="s">
        <v>940</v>
      </c>
      <c r="G579" s="114">
        <v>0</v>
      </c>
      <c r="H579" s="115"/>
      <c r="I579" s="116">
        <v>0</v>
      </c>
      <c r="J579" s="115"/>
    </row>
    <row r="580" spans="1:10" s="272" customFormat="1">
      <c r="A580" s="266" t="s">
        <v>90</v>
      </c>
      <c r="B580" s="267"/>
      <c r="C580" s="268">
        <v>51103101</v>
      </c>
      <c r="D580" s="269" t="s">
        <v>426</v>
      </c>
      <c r="E580" s="270" t="s">
        <v>6</v>
      </c>
      <c r="F580" s="271" t="s">
        <v>941</v>
      </c>
      <c r="G580" s="117">
        <v>0</v>
      </c>
      <c r="H580" s="118"/>
      <c r="I580" s="119">
        <v>0</v>
      </c>
      <c r="J580" s="118"/>
    </row>
    <row r="581" spans="1:10" s="272" customFormat="1">
      <c r="A581" s="266" t="s">
        <v>90</v>
      </c>
      <c r="B581" s="267"/>
      <c r="C581" s="268">
        <v>51103102</v>
      </c>
      <c r="D581" s="269" t="s">
        <v>436</v>
      </c>
      <c r="E581" s="270" t="s">
        <v>6</v>
      </c>
      <c r="F581" s="271" t="s">
        <v>941</v>
      </c>
      <c r="G581" s="117">
        <v>0</v>
      </c>
      <c r="H581" s="118"/>
      <c r="I581" s="119">
        <v>0</v>
      </c>
      <c r="J581" s="118"/>
    </row>
    <row r="582" spans="1:10" s="92" customFormat="1">
      <c r="A582" s="108" t="s">
        <v>90</v>
      </c>
      <c r="B582" s="109"/>
      <c r="C582" s="110">
        <v>511032</v>
      </c>
      <c r="D582" s="111" t="s">
        <v>825</v>
      </c>
      <c r="E582" s="112" t="s">
        <v>6</v>
      </c>
      <c r="F582" s="113" t="s">
        <v>940</v>
      </c>
      <c r="G582" s="114">
        <v>0</v>
      </c>
      <c r="H582" s="115"/>
      <c r="I582" s="116">
        <v>0</v>
      </c>
      <c r="J582" s="115"/>
    </row>
    <row r="583" spans="1:10" s="272" customFormat="1">
      <c r="A583" s="266" t="s">
        <v>90</v>
      </c>
      <c r="B583" s="267"/>
      <c r="C583" s="268">
        <v>51103201</v>
      </c>
      <c r="D583" s="269" t="s">
        <v>426</v>
      </c>
      <c r="E583" s="270" t="s">
        <v>6</v>
      </c>
      <c r="F583" s="271" t="s">
        <v>941</v>
      </c>
      <c r="G583" s="117">
        <v>0</v>
      </c>
      <c r="H583" s="118"/>
      <c r="I583" s="119">
        <v>0</v>
      </c>
      <c r="J583" s="118"/>
    </row>
    <row r="584" spans="1:10" s="272" customFormat="1">
      <c r="A584" s="266" t="s">
        <v>90</v>
      </c>
      <c r="B584" s="267"/>
      <c r="C584" s="268">
        <v>51103202</v>
      </c>
      <c r="D584" s="269" t="s">
        <v>427</v>
      </c>
      <c r="E584" s="270" t="s">
        <v>70</v>
      </c>
      <c r="F584" s="271" t="s">
        <v>941</v>
      </c>
      <c r="G584" s="117">
        <v>0</v>
      </c>
      <c r="H584" s="118"/>
      <c r="I584" s="119">
        <v>0</v>
      </c>
      <c r="J584" s="118"/>
    </row>
    <row r="585" spans="1:10" s="272" customFormat="1">
      <c r="A585" s="266" t="s">
        <v>90</v>
      </c>
      <c r="B585" s="267"/>
      <c r="C585" s="268">
        <v>51103203</v>
      </c>
      <c r="D585" s="269" t="s">
        <v>429</v>
      </c>
      <c r="E585" s="270" t="s">
        <v>6</v>
      </c>
      <c r="F585" s="271" t="s">
        <v>941</v>
      </c>
      <c r="G585" s="117">
        <v>0</v>
      </c>
      <c r="H585" s="118"/>
      <c r="I585" s="119">
        <v>0</v>
      </c>
      <c r="J585" s="118"/>
    </row>
    <row r="586" spans="1:10" s="272" customFormat="1">
      <c r="A586" s="266" t="s">
        <v>90</v>
      </c>
      <c r="B586" s="267"/>
      <c r="C586" s="268">
        <v>51103204</v>
      </c>
      <c r="D586" s="269" t="s">
        <v>430</v>
      </c>
      <c r="E586" s="270" t="s">
        <v>70</v>
      </c>
      <c r="F586" s="271" t="s">
        <v>941</v>
      </c>
      <c r="G586" s="117">
        <v>0</v>
      </c>
      <c r="H586" s="118"/>
      <c r="I586" s="119">
        <v>0</v>
      </c>
      <c r="J586" s="118"/>
    </row>
    <row r="587" spans="1:10" s="272" customFormat="1">
      <c r="A587" s="266" t="s">
        <v>90</v>
      </c>
      <c r="B587" s="267" t="s">
        <v>290</v>
      </c>
      <c r="C587" s="268">
        <v>51103205</v>
      </c>
      <c r="D587" s="269" t="s">
        <v>977</v>
      </c>
      <c r="E587" s="270" t="s">
        <v>6</v>
      </c>
      <c r="F587" s="271" t="s">
        <v>941</v>
      </c>
      <c r="G587" s="117">
        <v>5853924</v>
      </c>
      <c r="H587" s="118"/>
      <c r="I587" s="119">
        <v>850.33</v>
      </c>
      <c r="J587" s="118"/>
    </row>
    <row r="588" spans="1:10" s="272" customFormat="1">
      <c r="A588" s="266" t="s">
        <v>90</v>
      </c>
      <c r="B588" s="267"/>
      <c r="C588" s="268">
        <v>51103206</v>
      </c>
      <c r="D588" s="269" t="s">
        <v>433</v>
      </c>
      <c r="E588" s="270" t="s">
        <v>70</v>
      </c>
      <c r="F588" s="271" t="s">
        <v>941</v>
      </c>
      <c r="G588" s="117">
        <v>0</v>
      </c>
      <c r="H588" s="118"/>
      <c r="I588" s="119">
        <v>0</v>
      </c>
      <c r="J588" s="118"/>
    </row>
    <row r="589" spans="1:10" s="272" customFormat="1">
      <c r="A589" s="266" t="s">
        <v>90</v>
      </c>
      <c r="B589" s="267"/>
      <c r="C589" s="268">
        <v>51103207</v>
      </c>
      <c r="D589" s="269" t="s">
        <v>436</v>
      </c>
      <c r="E589" s="270" t="s">
        <v>6</v>
      </c>
      <c r="F589" s="271" t="s">
        <v>941</v>
      </c>
      <c r="G589" s="117">
        <v>0</v>
      </c>
      <c r="H589" s="118"/>
      <c r="I589" s="119">
        <v>0</v>
      </c>
      <c r="J589" s="118"/>
    </row>
    <row r="590" spans="1:10" s="272" customFormat="1">
      <c r="A590" s="266" t="s">
        <v>90</v>
      </c>
      <c r="B590" s="267"/>
      <c r="C590" s="268">
        <v>51103208</v>
      </c>
      <c r="D590" s="269" t="s">
        <v>437</v>
      </c>
      <c r="E590" s="270" t="s">
        <v>70</v>
      </c>
      <c r="F590" s="271" t="s">
        <v>941</v>
      </c>
      <c r="G590" s="117">
        <v>0</v>
      </c>
      <c r="H590" s="118"/>
      <c r="I590" s="119">
        <v>0</v>
      </c>
      <c r="J590" s="118"/>
    </row>
    <row r="591" spans="1:10" s="272" customFormat="1">
      <c r="A591" s="266" t="s">
        <v>90</v>
      </c>
      <c r="B591" s="267"/>
      <c r="C591" s="268">
        <v>51103209</v>
      </c>
      <c r="D591" s="269" t="s">
        <v>439</v>
      </c>
      <c r="E591" s="270" t="s">
        <v>6</v>
      </c>
      <c r="F591" s="271" t="s">
        <v>941</v>
      </c>
      <c r="G591" s="117">
        <v>0</v>
      </c>
      <c r="H591" s="118"/>
      <c r="I591" s="119">
        <v>0</v>
      </c>
      <c r="J591" s="118"/>
    </row>
    <row r="592" spans="1:10" s="272" customFormat="1">
      <c r="A592" s="266" t="s">
        <v>90</v>
      </c>
      <c r="B592" s="267"/>
      <c r="C592" s="268">
        <v>51103210</v>
      </c>
      <c r="D592" s="269" t="s">
        <v>440</v>
      </c>
      <c r="E592" s="270" t="s">
        <v>70</v>
      </c>
      <c r="F592" s="271" t="s">
        <v>941</v>
      </c>
      <c r="G592" s="117">
        <v>0</v>
      </c>
      <c r="H592" s="118"/>
      <c r="I592" s="119">
        <v>0</v>
      </c>
      <c r="J592" s="118"/>
    </row>
    <row r="593" spans="1:10" s="272" customFormat="1">
      <c r="A593" s="266" t="s">
        <v>90</v>
      </c>
      <c r="B593" s="267"/>
      <c r="C593" s="268">
        <v>51103211</v>
      </c>
      <c r="D593" s="269" t="s">
        <v>574</v>
      </c>
      <c r="E593" s="270" t="s">
        <v>6</v>
      </c>
      <c r="F593" s="271" t="s">
        <v>941</v>
      </c>
      <c r="G593" s="117">
        <v>0</v>
      </c>
      <c r="H593" s="118"/>
      <c r="I593" s="119">
        <v>0</v>
      </c>
      <c r="J593" s="118"/>
    </row>
    <row r="594" spans="1:10" s="272" customFormat="1">
      <c r="A594" s="266" t="s">
        <v>90</v>
      </c>
      <c r="B594" s="267"/>
      <c r="C594" s="268">
        <v>51103212</v>
      </c>
      <c r="D594" s="269" t="s">
        <v>575</v>
      </c>
      <c r="E594" s="270" t="s">
        <v>70</v>
      </c>
      <c r="F594" s="271" t="s">
        <v>941</v>
      </c>
      <c r="G594" s="117">
        <v>0</v>
      </c>
      <c r="H594" s="118"/>
      <c r="I594" s="119">
        <v>0</v>
      </c>
      <c r="J594" s="118"/>
    </row>
    <row r="595" spans="1:10" s="272" customFormat="1">
      <c r="A595" s="266" t="s">
        <v>90</v>
      </c>
      <c r="B595" s="267"/>
      <c r="C595" s="268">
        <v>51103213</v>
      </c>
      <c r="D595" s="269" t="s">
        <v>769</v>
      </c>
      <c r="E595" s="270" t="s">
        <v>6</v>
      </c>
      <c r="F595" s="271" t="s">
        <v>941</v>
      </c>
      <c r="G595" s="117">
        <v>0</v>
      </c>
      <c r="H595" s="118"/>
      <c r="I595" s="119">
        <v>0</v>
      </c>
      <c r="J595" s="118"/>
    </row>
    <row r="596" spans="1:10" s="272" customFormat="1">
      <c r="A596" s="266" t="s">
        <v>90</v>
      </c>
      <c r="B596" s="267"/>
      <c r="C596" s="268">
        <v>51103214</v>
      </c>
      <c r="D596" s="269" t="s">
        <v>770</v>
      </c>
      <c r="E596" s="270" t="s">
        <v>70</v>
      </c>
      <c r="F596" s="271" t="s">
        <v>941</v>
      </c>
      <c r="G596" s="117">
        <v>0</v>
      </c>
      <c r="H596" s="118"/>
      <c r="I596" s="119">
        <v>0</v>
      </c>
      <c r="J596" s="118"/>
    </row>
    <row r="597" spans="1:10" s="272" customFormat="1">
      <c r="A597" s="266" t="s">
        <v>90</v>
      </c>
      <c r="B597" s="267"/>
      <c r="C597" s="268">
        <v>51103215</v>
      </c>
      <c r="D597" s="269" t="s">
        <v>771</v>
      </c>
      <c r="E597" s="270" t="s">
        <v>6</v>
      </c>
      <c r="F597" s="271" t="s">
        <v>941</v>
      </c>
      <c r="G597" s="117">
        <v>0</v>
      </c>
      <c r="H597" s="118"/>
      <c r="I597" s="119">
        <v>0</v>
      </c>
      <c r="J597" s="118"/>
    </row>
    <row r="598" spans="1:10" s="272" customFormat="1">
      <c r="A598" s="266" t="s">
        <v>90</v>
      </c>
      <c r="B598" s="267"/>
      <c r="C598" s="268">
        <v>51103216</v>
      </c>
      <c r="D598" s="269" t="s">
        <v>772</v>
      </c>
      <c r="E598" s="270" t="s">
        <v>70</v>
      </c>
      <c r="F598" s="271" t="s">
        <v>941</v>
      </c>
      <c r="G598" s="117">
        <v>0</v>
      </c>
      <c r="H598" s="118"/>
      <c r="I598" s="119">
        <v>0</v>
      </c>
      <c r="J598" s="118"/>
    </row>
    <row r="599" spans="1:10" s="272" customFormat="1">
      <c r="A599" s="266" t="s">
        <v>90</v>
      </c>
      <c r="B599" s="267"/>
      <c r="C599" s="268">
        <v>51103217</v>
      </c>
      <c r="D599" s="269" t="s">
        <v>773</v>
      </c>
      <c r="E599" s="270" t="s">
        <v>6</v>
      </c>
      <c r="F599" s="271" t="s">
        <v>941</v>
      </c>
      <c r="G599" s="117">
        <v>0</v>
      </c>
      <c r="H599" s="118"/>
      <c r="I599" s="119">
        <v>0</v>
      </c>
      <c r="J599" s="118"/>
    </row>
    <row r="600" spans="1:10" s="272" customFormat="1">
      <c r="A600" s="266" t="s">
        <v>90</v>
      </c>
      <c r="B600" s="267"/>
      <c r="C600" s="268">
        <v>51103218</v>
      </c>
      <c r="D600" s="269" t="s">
        <v>774</v>
      </c>
      <c r="E600" s="270" t="s">
        <v>70</v>
      </c>
      <c r="F600" s="271" t="s">
        <v>941</v>
      </c>
      <c r="G600" s="117">
        <v>0</v>
      </c>
      <c r="H600" s="118"/>
      <c r="I600" s="119">
        <v>0</v>
      </c>
      <c r="J600" s="118"/>
    </row>
    <row r="601" spans="1:10" s="272" customFormat="1">
      <c r="A601" s="266" t="s">
        <v>90</v>
      </c>
      <c r="B601" s="267"/>
      <c r="C601" s="268">
        <v>51103219</v>
      </c>
      <c r="D601" s="269" t="s">
        <v>775</v>
      </c>
      <c r="E601" s="270" t="s">
        <v>6</v>
      </c>
      <c r="F601" s="271" t="s">
        <v>941</v>
      </c>
      <c r="G601" s="117">
        <v>0</v>
      </c>
      <c r="H601" s="118"/>
      <c r="I601" s="119">
        <v>0</v>
      </c>
      <c r="J601" s="118"/>
    </row>
    <row r="602" spans="1:10" s="272" customFormat="1">
      <c r="A602" s="266" t="s">
        <v>90</v>
      </c>
      <c r="B602" s="267"/>
      <c r="C602" s="268">
        <v>51103220</v>
      </c>
      <c r="D602" s="269" t="s">
        <v>776</v>
      </c>
      <c r="E602" s="270" t="s">
        <v>70</v>
      </c>
      <c r="F602" s="271" t="s">
        <v>941</v>
      </c>
      <c r="G602" s="117">
        <v>0</v>
      </c>
      <c r="H602" s="118"/>
      <c r="I602" s="119">
        <v>0</v>
      </c>
      <c r="J602" s="118"/>
    </row>
    <row r="603" spans="1:10" s="272" customFormat="1">
      <c r="A603" s="266" t="s">
        <v>90</v>
      </c>
      <c r="B603" s="267"/>
      <c r="C603" s="268">
        <v>51103221</v>
      </c>
      <c r="D603" s="269" t="s">
        <v>777</v>
      </c>
      <c r="E603" s="270" t="s">
        <v>6</v>
      </c>
      <c r="F603" s="271" t="s">
        <v>941</v>
      </c>
      <c r="G603" s="117">
        <v>0</v>
      </c>
      <c r="H603" s="118"/>
      <c r="I603" s="119">
        <v>0</v>
      </c>
      <c r="J603" s="118"/>
    </row>
    <row r="604" spans="1:10" s="272" customFormat="1">
      <c r="A604" s="266" t="s">
        <v>90</v>
      </c>
      <c r="B604" s="267"/>
      <c r="C604" s="268">
        <v>51103222</v>
      </c>
      <c r="D604" s="269" t="s">
        <v>778</v>
      </c>
      <c r="E604" s="270" t="s">
        <v>70</v>
      </c>
      <c r="F604" s="271" t="s">
        <v>941</v>
      </c>
      <c r="G604" s="117">
        <v>0</v>
      </c>
      <c r="H604" s="118"/>
      <c r="I604" s="119">
        <v>0</v>
      </c>
      <c r="J604" s="118"/>
    </row>
    <row r="605" spans="1:10" s="272" customFormat="1">
      <c r="A605" s="266" t="s">
        <v>90</v>
      </c>
      <c r="B605" s="267"/>
      <c r="C605" s="268">
        <v>51103223</v>
      </c>
      <c r="D605" s="269" t="s">
        <v>779</v>
      </c>
      <c r="E605" s="270" t="s">
        <v>6</v>
      </c>
      <c r="F605" s="271" t="s">
        <v>941</v>
      </c>
      <c r="G605" s="117">
        <v>0</v>
      </c>
      <c r="H605" s="118"/>
      <c r="I605" s="119">
        <v>0</v>
      </c>
      <c r="J605" s="118"/>
    </row>
    <row r="606" spans="1:10" s="272" customFormat="1">
      <c r="A606" s="266" t="s">
        <v>90</v>
      </c>
      <c r="B606" s="267"/>
      <c r="C606" s="268">
        <v>51103224</v>
      </c>
      <c r="D606" s="269" t="s">
        <v>780</v>
      </c>
      <c r="E606" s="270" t="s">
        <v>70</v>
      </c>
      <c r="F606" s="271" t="s">
        <v>941</v>
      </c>
      <c r="G606" s="117">
        <v>0</v>
      </c>
      <c r="H606" s="118"/>
      <c r="I606" s="119">
        <v>0</v>
      </c>
      <c r="J606" s="118"/>
    </row>
    <row r="607" spans="1:10" s="272" customFormat="1">
      <c r="A607" s="266" t="s">
        <v>90</v>
      </c>
      <c r="B607" s="267"/>
      <c r="C607" s="268">
        <v>51103229</v>
      </c>
      <c r="D607" s="269" t="s">
        <v>826</v>
      </c>
      <c r="E607" s="270" t="s">
        <v>6</v>
      </c>
      <c r="F607" s="271" t="s">
        <v>941</v>
      </c>
      <c r="G607" s="117">
        <v>0</v>
      </c>
      <c r="H607" s="118"/>
      <c r="I607" s="119">
        <v>0</v>
      </c>
      <c r="J607" s="118"/>
    </row>
    <row r="608" spans="1:10" s="272" customFormat="1">
      <c r="A608" s="266" t="s">
        <v>90</v>
      </c>
      <c r="B608" s="267"/>
      <c r="C608" s="268">
        <v>51103230</v>
      </c>
      <c r="D608" s="269" t="s">
        <v>423</v>
      </c>
      <c r="E608" s="270" t="s">
        <v>70</v>
      </c>
      <c r="F608" s="271" t="s">
        <v>941</v>
      </c>
      <c r="G608" s="117">
        <v>0</v>
      </c>
      <c r="H608" s="118"/>
      <c r="I608" s="119">
        <v>0</v>
      </c>
      <c r="J608" s="118"/>
    </row>
    <row r="609" spans="1:10" s="272" customFormat="1">
      <c r="A609" s="266" t="s">
        <v>90</v>
      </c>
      <c r="B609" s="267"/>
      <c r="C609" s="268">
        <v>51103231</v>
      </c>
      <c r="D609" s="269" t="s">
        <v>827</v>
      </c>
      <c r="E609" s="270" t="s">
        <v>6</v>
      </c>
      <c r="F609" s="271" t="s">
        <v>941</v>
      </c>
      <c r="G609" s="117">
        <v>0</v>
      </c>
      <c r="H609" s="118"/>
      <c r="I609" s="119">
        <v>0</v>
      </c>
      <c r="J609" s="118"/>
    </row>
    <row r="610" spans="1:10" s="92" customFormat="1">
      <c r="A610" s="108" t="s">
        <v>90</v>
      </c>
      <c r="B610" s="109"/>
      <c r="C610" s="110">
        <v>511033</v>
      </c>
      <c r="D610" s="111" t="s">
        <v>828</v>
      </c>
      <c r="E610" s="112" t="s">
        <v>6</v>
      </c>
      <c r="F610" s="113" t="s">
        <v>940</v>
      </c>
      <c r="G610" s="114">
        <v>0</v>
      </c>
      <c r="H610" s="115"/>
      <c r="I610" s="116">
        <v>0</v>
      </c>
      <c r="J610" s="115"/>
    </row>
    <row r="611" spans="1:10" s="272" customFormat="1">
      <c r="A611" s="266" t="s">
        <v>90</v>
      </c>
      <c r="B611" s="267"/>
      <c r="C611" s="268">
        <v>51103301</v>
      </c>
      <c r="D611" s="269" t="s">
        <v>426</v>
      </c>
      <c r="E611" s="270" t="s">
        <v>6</v>
      </c>
      <c r="F611" s="271" t="s">
        <v>941</v>
      </c>
      <c r="G611" s="117">
        <v>0</v>
      </c>
      <c r="H611" s="118"/>
      <c r="I611" s="119">
        <v>0</v>
      </c>
      <c r="J611" s="118"/>
    </row>
    <row r="612" spans="1:10" s="272" customFormat="1">
      <c r="A612" s="266" t="s">
        <v>90</v>
      </c>
      <c r="B612" s="267"/>
      <c r="C612" s="268">
        <v>51103302</v>
      </c>
      <c r="D612" s="269" t="s">
        <v>427</v>
      </c>
      <c r="E612" s="270" t="s">
        <v>70</v>
      </c>
      <c r="F612" s="271" t="s">
        <v>941</v>
      </c>
      <c r="G612" s="117">
        <v>0</v>
      </c>
      <c r="H612" s="118"/>
      <c r="I612" s="119">
        <v>0</v>
      </c>
      <c r="J612" s="118"/>
    </row>
    <row r="613" spans="1:10" s="272" customFormat="1">
      <c r="A613" s="266" t="s">
        <v>90</v>
      </c>
      <c r="B613" s="267"/>
      <c r="C613" s="268">
        <v>51103303</v>
      </c>
      <c r="D613" s="269" t="s">
        <v>429</v>
      </c>
      <c r="E613" s="270" t="s">
        <v>6</v>
      </c>
      <c r="F613" s="271" t="s">
        <v>941</v>
      </c>
      <c r="G613" s="117">
        <v>0</v>
      </c>
      <c r="H613" s="118"/>
      <c r="I613" s="119">
        <v>0</v>
      </c>
      <c r="J613" s="118"/>
    </row>
    <row r="614" spans="1:10" s="272" customFormat="1">
      <c r="A614" s="266" t="s">
        <v>90</v>
      </c>
      <c r="B614" s="267"/>
      <c r="C614" s="268">
        <v>51103304</v>
      </c>
      <c r="D614" s="269" t="s">
        <v>430</v>
      </c>
      <c r="E614" s="270" t="s">
        <v>70</v>
      </c>
      <c r="F614" s="271" t="s">
        <v>941</v>
      </c>
      <c r="G614" s="117">
        <v>0</v>
      </c>
      <c r="H614" s="118"/>
      <c r="I614" s="119">
        <v>0</v>
      </c>
      <c r="J614" s="118"/>
    </row>
    <row r="615" spans="1:10" s="272" customFormat="1">
      <c r="A615" s="266" t="s">
        <v>90</v>
      </c>
      <c r="B615" s="267"/>
      <c r="C615" s="268">
        <v>51103305</v>
      </c>
      <c r="D615" s="269" t="s">
        <v>432</v>
      </c>
      <c r="E615" s="270" t="s">
        <v>6</v>
      </c>
      <c r="F615" s="271" t="s">
        <v>941</v>
      </c>
      <c r="G615" s="117">
        <v>0</v>
      </c>
      <c r="H615" s="118"/>
      <c r="I615" s="119">
        <v>0</v>
      </c>
      <c r="J615" s="118"/>
    </row>
    <row r="616" spans="1:10" s="272" customFormat="1">
      <c r="A616" s="266" t="s">
        <v>90</v>
      </c>
      <c r="B616" s="267"/>
      <c r="C616" s="268">
        <v>51103306</v>
      </c>
      <c r="D616" s="269" t="s">
        <v>433</v>
      </c>
      <c r="E616" s="270" t="s">
        <v>70</v>
      </c>
      <c r="F616" s="271" t="s">
        <v>941</v>
      </c>
      <c r="G616" s="117">
        <v>0</v>
      </c>
      <c r="H616" s="118"/>
      <c r="I616" s="119">
        <v>0</v>
      </c>
      <c r="J616" s="118"/>
    </row>
    <row r="617" spans="1:10" s="272" customFormat="1">
      <c r="A617" s="266" t="s">
        <v>90</v>
      </c>
      <c r="B617" s="267"/>
      <c r="C617" s="268">
        <v>51103307</v>
      </c>
      <c r="D617" s="269" t="s">
        <v>436</v>
      </c>
      <c r="E617" s="270" t="s">
        <v>6</v>
      </c>
      <c r="F617" s="271" t="s">
        <v>941</v>
      </c>
      <c r="G617" s="117">
        <v>0</v>
      </c>
      <c r="H617" s="118"/>
      <c r="I617" s="119">
        <v>0</v>
      </c>
      <c r="J617" s="118"/>
    </row>
    <row r="618" spans="1:10" s="272" customFormat="1">
      <c r="A618" s="266" t="s">
        <v>90</v>
      </c>
      <c r="B618" s="267"/>
      <c r="C618" s="268">
        <v>51103308</v>
      </c>
      <c r="D618" s="269" t="s">
        <v>437</v>
      </c>
      <c r="E618" s="270" t="s">
        <v>70</v>
      </c>
      <c r="F618" s="271" t="s">
        <v>941</v>
      </c>
      <c r="G618" s="117">
        <v>0</v>
      </c>
      <c r="H618" s="118"/>
      <c r="I618" s="119">
        <v>0</v>
      </c>
      <c r="J618" s="118"/>
    </row>
    <row r="619" spans="1:10" s="272" customFormat="1">
      <c r="A619" s="266" t="s">
        <v>90</v>
      </c>
      <c r="B619" s="267"/>
      <c r="C619" s="268">
        <v>51103309</v>
      </c>
      <c r="D619" s="269" t="s">
        <v>439</v>
      </c>
      <c r="E619" s="270" t="s">
        <v>6</v>
      </c>
      <c r="F619" s="271" t="s">
        <v>941</v>
      </c>
      <c r="G619" s="117">
        <v>0</v>
      </c>
      <c r="H619" s="118"/>
      <c r="I619" s="119">
        <v>0</v>
      </c>
      <c r="J619" s="118"/>
    </row>
    <row r="620" spans="1:10" s="272" customFormat="1">
      <c r="A620" s="266" t="s">
        <v>90</v>
      </c>
      <c r="B620" s="267"/>
      <c r="C620" s="268">
        <v>51103310</v>
      </c>
      <c r="D620" s="269" t="s">
        <v>440</v>
      </c>
      <c r="E620" s="270" t="s">
        <v>70</v>
      </c>
      <c r="F620" s="271" t="s">
        <v>941</v>
      </c>
      <c r="G620" s="117">
        <v>0</v>
      </c>
      <c r="H620" s="118"/>
      <c r="I620" s="119">
        <v>0</v>
      </c>
      <c r="J620" s="118"/>
    </row>
    <row r="621" spans="1:10" s="272" customFormat="1">
      <c r="A621" s="266" t="s">
        <v>90</v>
      </c>
      <c r="B621" s="267"/>
      <c r="C621" s="268">
        <v>51103311</v>
      </c>
      <c r="D621" s="269" t="s">
        <v>829</v>
      </c>
      <c r="E621" s="270" t="s">
        <v>6</v>
      </c>
      <c r="F621" s="271" t="s">
        <v>941</v>
      </c>
      <c r="G621" s="117">
        <v>0</v>
      </c>
      <c r="H621" s="118"/>
      <c r="I621" s="119">
        <v>0</v>
      </c>
      <c r="J621" s="118"/>
    </row>
    <row r="622" spans="1:10" s="272" customFormat="1">
      <c r="A622" s="266" t="s">
        <v>90</v>
      </c>
      <c r="B622" s="267"/>
      <c r="C622" s="268">
        <v>51103312</v>
      </c>
      <c r="D622" s="269" t="s">
        <v>575</v>
      </c>
      <c r="E622" s="270" t="s">
        <v>70</v>
      </c>
      <c r="F622" s="271" t="s">
        <v>941</v>
      </c>
      <c r="G622" s="117">
        <v>0</v>
      </c>
      <c r="H622" s="118"/>
      <c r="I622" s="119">
        <v>0</v>
      </c>
      <c r="J622" s="118"/>
    </row>
    <row r="623" spans="1:10" s="272" customFormat="1">
      <c r="A623" s="266" t="s">
        <v>90</v>
      </c>
      <c r="B623" s="267"/>
      <c r="C623" s="268">
        <v>51103313</v>
      </c>
      <c r="D623" s="269" t="s">
        <v>443</v>
      </c>
      <c r="E623" s="270" t="s">
        <v>6</v>
      </c>
      <c r="F623" s="271" t="s">
        <v>941</v>
      </c>
      <c r="G623" s="117">
        <v>0</v>
      </c>
      <c r="H623" s="118"/>
      <c r="I623" s="119">
        <v>0</v>
      </c>
      <c r="J623" s="118"/>
    </row>
    <row r="624" spans="1:10" s="272" customFormat="1">
      <c r="A624" s="266" t="s">
        <v>90</v>
      </c>
      <c r="B624" s="267"/>
      <c r="C624" s="268">
        <v>51103314</v>
      </c>
      <c r="D624" s="269" t="s">
        <v>444</v>
      </c>
      <c r="E624" s="270" t="s">
        <v>70</v>
      </c>
      <c r="F624" s="271" t="s">
        <v>941</v>
      </c>
      <c r="G624" s="117">
        <v>0</v>
      </c>
      <c r="H624" s="118"/>
      <c r="I624" s="119">
        <v>0</v>
      </c>
      <c r="J624" s="118"/>
    </row>
    <row r="625" spans="1:10" s="272" customFormat="1">
      <c r="A625" s="266" t="s">
        <v>90</v>
      </c>
      <c r="B625" s="267"/>
      <c r="C625" s="268">
        <v>51103315</v>
      </c>
      <c r="D625" s="269" t="s">
        <v>446</v>
      </c>
      <c r="E625" s="270" t="s">
        <v>6</v>
      </c>
      <c r="F625" s="271" t="s">
        <v>941</v>
      </c>
      <c r="G625" s="117">
        <v>0</v>
      </c>
      <c r="H625" s="118"/>
      <c r="I625" s="119">
        <v>0</v>
      </c>
      <c r="J625" s="118"/>
    </row>
    <row r="626" spans="1:10" s="272" customFormat="1">
      <c r="A626" s="266" t="s">
        <v>90</v>
      </c>
      <c r="B626" s="267"/>
      <c r="C626" s="268">
        <v>51103316</v>
      </c>
      <c r="D626" s="269" t="s">
        <v>576</v>
      </c>
      <c r="E626" s="270" t="s">
        <v>70</v>
      </c>
      <c r="F626" s="271" t="s">
        <v>941</v>
      </c>
      <c r="G626" s="117">
        <v>0</v>
      </c>
      <c r="H626" s="118"/>
      <c r="I626" s="119">
        <v>0</v>
      </c>
      <c r="J626" s="118"/>
    </row>
    <row r="627" spans="1:10" s="272" customFormat="1">
      <c r="A627" s="266" t="s">
        <v>90</v>
      </c>
      <c r="B627" s="267" t="s">
        <v>290</v>
      </c>
      <c r="C627" s="268">
        <v>51103317</v>
      </c>
      <c r="D627" s="269" t="s">
        <v>1099</v>
      </c>
      <c r="E627" s="270" t="s">
        <v>6</v>
      </c>
      <c r="F627" s="271" t="s">
        <v>941</v>
      </c>
      <c r="G627" s="117">
        <v>1323401</v>
      </c>
      <c r="H627" s="118"/>
      <c r="I627" s="119">
        <v>311.31999999999965</v>
      </c>
      <c r="J627" s="118"/>
    </row>
    <row r="628" spans="1:10" s="272" customFormat="1">
      <c r="A628" s="266" t="s">
        <v>90</v>
      </c>
      <c r="B628" s="267"/>
      <c r="C628" s="268">
        <v>51103318</v>
      </c>
      <c r="D628" s="269" t="s">
        <v>450</v>
      </c>
      <c r="E628" s="270" t="s">
        <v>70</v>
      </c>
      <c r="F628" s="271" t="s">
        <v>941</v>
      </c>
      <c r="G628" s="117">
        <v>0</v>
      </c>
      <c r="H628" s="118"/>
      <c r="I628" s="119">
        <v>0</v>
      </c>
      <c r="J628" s="118"/>
    </row>
    <row r="629" spans="1:10" s="272" customFormat="1">
      <c r="A629" s="266" t="s">
        <v>90</v>
      </c>
      <c r="B629" s="267"/>
      <c r="C629" s="268">
        <v>51103319</v>
      </c>
      <c r="D629" s="269" t="s">
        <v>577</v>
      </c>
      <c r="E629" s="270" t="s">
        <v>6</v>
      </c>
      <c r="F629" s="271" t="s">
        <v>941</v>
      </c>
      <c r="G629" s="117">
        <v>0</v>
      </c>
      <c r="H629" s="118"/>
      <c r="I629" s="119">
        <v>0</v>
      </c>
      <c r="J629" s="118"/>
    </row>
    <row r="630" spans="1:10" s="272" customFormat="1">
      <c r="A630" s="266" t="s">
        <v>90</v>
      </c>
      <c r="B630" s="267"/>
      <c r="C630" s="268">
        <v>51103320</v>
      </c>
      <c r="D630" s="269" t="s">
        <v>453</v>
      </c>
      <c r="E630" s="270" t="s">
        <v>70</v>
      </c>
      <c r="F630" s="271" t="s">
        <v>941</v>
      </c>
      <c r="G630" s="117">
        <v>0</v>
      </c>
      <c r="H630" s="118"/>
      <c r="I630" s="119">
        <v>0</v>
      </c>
      <c r="J630" s="118"/>
    </row>
    <row r="631" spans="1:10" s="272" customFormat="1">
      <c r="A631" s="266" t="s">
        <v>90</v>
      </c>
      <c r="B631" s="267"/>
      <c r="C631" s="268">
        <v>51103321</v>
      </c>
      <c r="D631" s="269" t="s">
        <v>455</v>
      </c>
      <c r="E631" s="270" t="s">
        <v>6</v>
      </c>
      <c r="F631" s="271" t="s">
        <v>941</v>
      </c>
      <c r="G631" s="117">
        <v>0</v>
      </c>
      <c r="H631" s="118"/>
      <c r="I631" s="119">
        <v>0</v>
      </c>
      <c r="J631" s="118"/>
    </row>
    <row r="632" spans="1:10" s="272" customFormat="1">
      <c r="A632" s="266" t="s">
        <v>90</v>
      </c>
      <c r="B632" s="267"/>
      <c r="C632" s="268">
        <v>51103322</v>
      </c>
      <c r="D632" s="269" t="s">
        <v>456</v>
      </c>
      <c r="E632" s="270" t="s">
        <v>70</v>
      </c>
      <c r="F632" s="271" t="s">
        <v>941</v>
      </c>
      <c r="G632" s="117">
        <v>0</v>
      </c>
      <c r="H632" s="118"/>
      <c r="I632" s="119">
        <v>0</v>
      </c>
      <c r="J632" s="118"/>
    </row>
    <row r="633" spans="1:10" s="272" customFormat="1">
      <c r="A633" s="266" t="s">
        <v>90</v>
      </c>
      <c r="B633" s="267"/>
      <c r="C633" s="268">
        <v>51103323</v>
      </c>
      <c r="D633" s="269" t="s">
        <v>830</v>
      </c>
      <c r="E633" s="270" t="s">
        <v>6</v>
      </c>
      <c r="F633" s="271" t="s">
        <v>941</v>
      </c>
      <c r="G633" s="117">
        <v>0</v>
      </c>
      <c r="H633" s="118"/>
      <c r="I633" s="119">
        <v>0</v>
      </c>
      <c r="J633" s="118"/>
    </row>
    <row r="634" spans="1:10" s="272" customFormat="1">
      <c r="A634" s="266" t="s">
        <v>90</v>
      </c>
      <c r="B634" s="267"/>
      <c r="C634" s="268">
        <v>51103324</v>
      </c>
      <c r="D634" s="269" t="s">
        <v>579</v>
      </c>
      <c r="E634" s="270" t="s">
        <v>70</v>
      </c>
      <c r="F634" s="271" t="s">
        <v>941</v>
      </c>
      <c r="G634" s="117">
        <v>0</v>
      </c>
      <c r="H634" s="118"/>
      <c r="I634" s="119">
        <v>0</v>
      </c>
      <c r="J634" s="118"/>
    </row>
    <row r="635" spans="1:10" s="272" customFormat="1">
      <c r="A635" s="266" t="s">
        <v>90</v>
      </c>
      <c r="B635" s="267"/>
      <c r="C635" s="268">
        <v>51103329</v>
      </c>
      <c r="D635" s="269" t="s">
        <v>831</v>
      </c>
      <c r="E635" s="270" t="s">
        <v>6</v>
      </c>
      <c r="F635" s="271" t="s">
        <v>941</v>
      </c>
      <c r="G635" s="117">
        <v>0</v>
      </c>
      <c r="H635" s="118"/>
      <c r="I635" s="119">
        <v>0</v>
      </c>
      <c r="J635" s="118"/>
    </row>
    <row r="636" spans="1:10" s="272" customFormat="1">
      <c r="A636" s="266" t="s">
        <v>90</v>
      </c>
      <c r="B636" s="267"/>
      <c r="C636" s="268">
        <v>51103330</v>
      </c>
      <c r="D636" s="269" t="s">
        <v>781</v>
      </c>
      <c r="E636" s="270" t="s">
        <v>70</v>
      </c>
      <c r="F636" s="271" t="s">
        <v>941</v>
      </c>
      <c r="G636" s="117">
        <v>0</v>
      </c>
      <c r="H636" s="118"/>
      <c r="I636" s="119">
        <v>0</v>
      </c>
      <c r="J636" s="118"/>
    </row>
    <row r="637" spans="1:10" s="272" customFormat="1">
      <c r="A637" s="266" t="s">
        <v>90</v>
      </c>
      <c r="B637" s="267"/>
      <c r="C637" s="268">
        <v>51103331</v>
      </c>
      <c r="D637" s="269" t="s">
        <v>832</v>
      </c>
      <c r="E637" s="270" t="s">
        <v>6</v>
      </c>
      <c r="F637" s="271" t="s">
        <v>941</v>
      </c>
      <c r="G637" s="117">
        <v>0</v>
      </c>
      <c r="H637" s="118"/>
      <c r="I637" s="119">
        <v>0</v>
      </c>
      <c r="J637" s="118"/>
    </row>
    <row r="638" spans="1:10" s="272" customFormat="1">
      <c r="A638" s="266" t="s">
        <v>90</v>
      </c>
      <c r="B638" s="267"/>
      <c r="C638" s="268">
        <v>51103332</v>
      </c>
      <c r="D638" s="269" t="s">
        <v>833</v>
      </c>
      <c r="E638" s="270" t="s">
        <v>70</v>
      </c>
      <c r="F638" s="271" t="s">
        <v>941</v>
      </c>
      <c r="G638" s="117">
        <v>0</v>
      </c>
      <c r="H638" s="118"/>
      <c r="I638" s="119">
        <v>0</v>
      </c>
      <c r="J638" s="118"/>
    </row>
    <row r="639" spans="1:10" s="92" customFormat="1">
      <c r="A639" s="108" t="s">
        <v>90</v>
      </c>
      <c r="B639" s="109"/>
      <c r="C639" s="110">
        <v>511034</v>
      </c>
      <c r="D639" s="111" t="s">
        <v>834</v>
      </c>
      <c r="E639" s="112" t="s">
        <v>6</v>
      </c>
      <c r="F639" s="113" t="s">
        <v>940</v>
      </c>
      <c r="G639" s="227">
        <v>0</v>
      </c>
      <c r="H639" s="115"/>
      <c r="I639" s="116">
        <v>0</v>
      </c>
      <c r="J639" s="115"/>
    </row>
    <row r="640" spans="1:10" s="272" customFormat="1">
      <c r="A640" s="266" t="s">
        <v>90</v>
      </c>
      <c r="B640" s="267"/>
      <c r="C640" s="268">
        <v>51103401</v>
      </c>
      <c r="D640" s="269" t="s">
        <v>835</v>
      </c>
      <c r="E640" s="270" t="s">
        <v>6</v>
      </c>
      <c r="F640" s="271" t="s">
        <v>941</v>
      </c>
      <c r="G640" s="117">
        <v>0</v>
      </c>
      <c r="H640" s="118"/>
      <c r="I640" s="119">
        <v>0</v>
      </c>
      <c r="J640" s="118"/>
    </row>
    <row r="641" spans="1:10" s="272" customFormat="1">
      <c r="A641" s="266" t="s">
        <v>90</v>
      </c>
      <c r="B641" s="267"/>
      <c r="C641" s="268">
        <v>51103402</v>
      </c>
      <c r="D641" s="269" t="s">
        <v>836</v>
      </c>
      <c r="E641" s="270" t="s">
        <v>70</v>
      </c>
      <c r="F641" s="271" t="s">
        <v>941</v>
      </c>
      <c r="G641" s="117">
        <v>0</v>
      </c>
      <c r="H641" s="118"/>
      <c r="I641" s="119">
        <v>0</v>
      </c>
      <c r="J641" s="118"/>
    </row>
    <row r="642" spans="1:10" s="92" customFormat="1">
      <c r="A642" s="108" t="s">
        <v>90</v>
      </c>
      <c r="B642" s="109"/>
      <c r="C642" s="110">
        <v>51104</v>
      </c>
      <c r="D642" s="111" t="s">
        <v>837</v>
      </c>
      <c r="E642" s="112" t="s">
        <v>6</v>
      </c>
      <c r="F642" s="113" t="s">
        <v>940</v>
      </c>
      <c r="G642" s="227">
        <v>0</v>
      </c>
      <c r="H642" s="115"/>
      <c r="I642" s="116">
        <v>0</v>
      </c>
      <c r="J642" s="115"/>
    </row>
    <row r="643" spans="1:10" s="92" customFormat="1">
      <c r="A643" s="108" t="s">
        <v>90</v>
      </c>
      <c r="B643" s="109"/>
      <c r="C643" s="110">
        <v>511041</v>
      </c>
      <c r="D643" s="111" t="s">
        <v>838</v>
      </c>
      <c r="E643" s="112" t="s">
        <v>6</v>
      </c>
      <c r="F643" s="113" t="s">
        <v>940</v>
      </c>
      <c r="G643" s="227">
        <v>0</v>
      </c>
      <c r="H643" s="115"/>
      <c r="I643" s="116">
        <v>0</v>
      </c>
      <c r="J643" s="115"/>
    </row>
    <row r="644" spans="1:10" s="272" customFormat="1">
      <c r="A644" s="266" t="s">
        <v>90</v>
      </c>
      <c r="B644" s="267" t="s">
        <v>287</v>
      </c>
      <c r="C644" s="268">
        <v>51104101</v>
      </c>
      <c r="D644" s="269" t="s">
        <v>1158</v>
      </c>
      <c r="E644" s="270" t="s">
        <v>6</v>
      </c>
      <c r="F644" s="271" t="s">
        <v>941</v>
      </c>
      <c r="G644" s="117">
        <v>1320766</v>
      </c>
      <c r="H644" s="118"/>
      <c r="I644" s="119">
        <v>189.31</v>
      </c>
      <c r="J644" s="118"/>
    </row>
    <row r="645" spans="1:10" s="272" customFormat="1">
      <c r="A645" s="266" t="s">
        <v>90</v>
      </c>
      <c r="B645" s="267"/>
      <c r="C645" s="268">
        <v>51104102</v>
      </c>
      <c r="D645" s="269" t="s">
        <v>839</v>
      </c>
      <c r="E645" s="270" t="s">
        <v>70</v>
      </c>
      <c r="F645" s="271" t="s">
        <v>941</v>
      </c>
      <c r="G645" s="117">
        <v>0</v>
      </c>
      <c r="H645" s="118"/>
      <c r="I645" s="119">
        <v>0</v>
      </c>
      <c r="J645" s="118"/>
    </row>
    <row r="646" spans="1:10" s="92" customFormat="1">
      <c r="A646" s="108" t="s">
        <v>90</v>
      </c>
      <c r="B646" s="109"/>
      <c r="C646" s="110">
        <v>512</v>
      </c>
      <c r="D646" s="111" t="s">
        <v>840</v>
      </c>
      <c r="E646" s="112" t="s">
        <v>6</v>
      </c>
      <c r="F646" s="113" t="s">
        <v>940</v>
      </c>
      <c r="G646" s="227">
        <v>0</v>
      </c>
      <c r="H646" s="115"/>
      <c r="I646" s="116">
        <v>0</v>
      </c>
      <c r="J646" s="115"/>
    </row>
    <row r="647" spans="1:10" s="92" customFormat="1">
      <c r="A647" s="108" t="s">
        <v>90</v>
      </c>
      <c r="B647" s="109"/>
      <c r="C647" s="110">
        <v>51201</v>
      </c>
      <c r="D647" s="111" t="s">
        <v>841</v>
      </c>
      <c r="E647" s="112" t="s">
        <v>6</v>
      </c>
      <c r="F647" s="113" t="s">
        <v>940</v>
      </c>
      <c r="G647" s="227">
        <v>0</v>
      </c>
      <c r="H647" s="115"/>
      <c r="I647" s="116">
        <v>0</v>
      </c>
      <c r="J647" s="115"/>
    </row>
    <row r="648" spans="1:10" s="92" customFormat="1">
      <c r="A648" s="108" t="s">
        <v>90</v>
      </c>
      <c r="B648" s="109"/>
      <c r="C648" s="110">
        <v>512011</v>
      </c>
      <c r="D648" s="111" t="s">
        <v>842</v>
      </c>
      <c r="E648" s="112" t="s">
        <v>6</v>
      </c>
      <c r="F648" s="113" t="s">
        <v>940</v>
      </c>
      <c r="G648" s="227">
        <v>0</v>
      </c>
      <c r="H648" s="115"/>
      <c r="I648" s="116">
        <v>0</v>
      </c>
      <c r="J648" s="115"/>
    </row>
    <row r="649" spans="1:10" s="272" customFormat="1">
      <c r="A649" s="266" t="s">
        <v>90</v>
      </c>
      <c r="B649" s="267" t="s">
        <v>286</v>
      </c>
      <c r="C649" s="268">
        <v>51201101</v>
      </c>
      <c r="D649" s="269" t="s">
        <v>1102</v>
      </c>
      <c r="E649" s="270" t="s">
        <v>6</v>
      </c>
      <c r="F649" s="271" t="s">
        <v>941</v>
      </c>
      <c r="G649" s="117">
        <v>54890910</v>
      </c>
      <c r="H649" s="118"/>
      <c r="I649" s="119">
        <v>7942.22</v>
      </c>
      <c r="J649" s="118"/>
    </row>
    <row r="650" spans="1:10" s="272" customFormat="1">
      <c r="A650" s="266" t="s">
        <v>90</v>
      </c>
      <c r="B650" s="267"/>
      <c r="C650" s="268">
        <v>51201102</v>
      </c>
      <c r="D650" s="269" t="s">
        <v>843</v>
      </c>
      <c r="E650" s="270" t="s">
        <v>6</v>
      </c>
      <c r="F650" s="271" t="s">
        <v>941</v>
      </c>
      <c r="G650" s="117">
        <v>0</v>
      </c>
      <c r="H650" s="118"/>
      <c r="I650" s="119">
        <v>0</v>
      </c>
      <c r="J650" s="118"/>
    </row>
    <row r="651" spans="1:10" s="272" customFormat="1">
      <c r="A651" s="266" t="s">
        <v>90</v>
      </c>
      <c r="B651" s="267"/>
      <c r="C651" s="268">
        <v>51201103</v>
      </c>
      <c r="D651" s="269" t="s">
        <v>844</v>
      </c>
      <c r="E651" s="270" t="s">
        <v>6</v>
      </c>
      <c r="F651" s="271" t="s">
        <v>941</v>
      </c>
      <c r="G651" s="117">
        <v>0</v>
      </c>
      <c r="H651" s="118"/>
      <c r="I651" s="119">
        <v>0</v>
      </c>
      <c r="J651" s="118"/>
    </row>
    <row r="652" spans="1:10" s="272" customFormat="1">
      <c r="A652" s="266" t="s">
        <v>90</v>
      </c>
      <c r="B652" s="267"/>
      <c r="C652" s="268">
        <v>51201104</v>
      </c>
      <c r="D652" s="269" t="s">
        <v>845</v>
      </c>
      <c r="E652" s="270" t="s">
        <v>6</v>
      </c>
      <c r="F652" s="271" t="s">
        <v>941</v>
      </c>
      <c r="G652" s="117">
        <v>0</v>
      </c>
      <c r="H652" s="118"/>
      <c r="I652" s="119">
        <v>0</v>
      </c>
      <c r="J652" s="118"/>
    </row>
    <row r="653" spans="1:10" s="272" customFormat="1">
      <c r="A653" s="266" t="s">
        <v>90</v>
      </c>
      <c r="B653" s="267"/>
      <c r="C653" s="268">
        <v>51201105</v>
      </c>
      <c r="D653" s="269" t="s">
        <v>846</v>
      </c>
      <c r="E653" s="270" t="s">
        <v>6</v>
      </c>
      <c r="F653" s="271" t="s">
        <v>941</v>
      </c>
      <c r="G653" s="117">
        <v>0</v>
      </c>
      <c r="H653" s="118"/>
      <c r="I653" s="119">
        <v>0</v>
      </c>
      <c r="J653" s="118"/>
    </row>
    <row r="654" spans="1:10" s="272" customFormat="1">
      <c r="A654" s="266" t="s">
        <v>90</v>
      </c>
      <c r="B654" s="267"/>
      <c r="C654" s="268">
        <v>51201106</v>
      </c>
      <c r="D654" s="269" t="s">
        <v>847</v>
      </c>
      <c r="E654" s="270" t="s">
        <v>6</v>
      </c>
      <c r="F654" s="271" t="s">
        <v>941</v>
      </c>
      <c r="G654" s="117">
        <v>0</v>
      </c>
      <c r="H654" s="118"/>
      <c r="I654" s="119">
        <v>0</v>
      </c>
      <c r="J654" s="118"/>
    </row>
    <row r="655" spans="1:10" s="92" customFormat="1">
      <c r="A655" s="108" t="s">
        <v>90</v>
      </c>
      <c r="B655" s="109"/>
      <c r="C655" s="110">
        <v>513</v>
      </c>
      <c r="D655" s="111" t="s">
        <v>848</v>
      </c>
      <c r="E655" s="112" t="s">
        <v>6</v>
      </c>
      <c r="F655" s="113" t="s">
        <v>940</v>
      </c>
      <c r="G655" s="227">
        <v>0</v>
      </c>
      <c r="H655" s="115"/>
      <c r="I655" s="116">
        <v>0</v>
      </c>
      <c r="J655" s="115"/>
    </row>
    <row r="656" spans="1:10" s="92" customFormat="1">
      <c r="A656" s="108" t="s">
        <v>90</v>
      </c>
      <c r="B656" s="109"/>
      <c r="C656" s="110">
        <v>51301</v>
      </c>
      <c r="D656" s="111" t="s">
        <v>849</v>
      </c>
      <c r="E656" s="112" t="s">
        <v>6</v>
      </c>
      <c r="F656" s="113" t="s">
        <v>940</v>
      </c>
      <c r="G656" s="227">
        <v>0</v>
      </c>
      <c r="H656" s="115"/>
      <c r="I656" s="116">
        <v>0</v>
      </c>
      <c r="J656" s="115"/>
    </row>
    <row r="657" spans="1:10" s="92" customFormat="1">
      <c r="A657" s="108" t="s">
        <v>90</v>
      </c>
      <c r="B657" s="109"/>
      <c r="C657" s="110">
        <v>513011</v>
      </c>
      <c r="D657" s="111" t="s">
        <v>850</v>
      </c>
      <c r="E657" s="112" t="s">
        <v>6</v>
      </c>
      <c r="F657" s="113" t="s">
        <v>940</v>
      </c>
      <c r="G657" s="227">
        <v>0</v>
      </c>
      <c r="H657" s="115"/>
      <c r="I657" s="116">
        <v>0</v>
      </c>
      <c r="J657" s="115"/>
    </row>
    <row r="658" spans="1:10" s="272" customFormat="1">
      <c r="A658" s="266" t="s">
        <v>90</v>
      </c>
      <c r="B658" s="267" t="s">
        <v>287</v>
      </c>
      <c r="C658" s="268">
        <v>51301101</v>
      </c>
      <c r="D658" s="269" t="s">
        <v>1003</v>
      </c>
      <c r="E658" s="270" t="s">
        <v>6</v>
      </c>
      <c r="F658" s="271" t="s">
        <v>941</v>
      </c>
      <c r="G658" s="117">
        <v>269766667</v>
      </c>
      <c r="H658" s="118"/>
      <c r="I658" s="119">
        <v>39048.339999999997</v>
      </c>
      <c r="J658" s="118"/>
    </row>
    <row r="659" spans="1:10" s="272" customFormat="1">
      <c r="A659" s="266" t="s">
        <v>90</v>
      </c>
      <c r="B659" s="267" t="s">
        <v>287</v>
      </c>
      <c r="C659" s="268">
        <v>51301102</v>
      </c>
      <c r="D659" s="269" t="s">
        <v>851</v>
      </c>
      <c r="E659" s="270" t="s">
        <v>6</v>
      </c>
      <c r="F659" s="271" t="s">
        <v>941</v>
      </c>
      <c r="G659" s="117">
        <v>0</v>
      </c>
      <c r="H659" s="118"/>
      <c r="I659" s="119">
        <v>0</v>
      </c>
      <c r="J659" s="118"/>
    </row>
    <row r="660" spans="1:10" s="272" customFormat="1">
      <c r="A660" s="266" t="s">
        <v>90</v>
      </c>
      <c r="B660" s="267" t="s">
        <v>287</v>
      </c>
      <c r="C660" s="268">
        <v>51301103</v>
      </c>
      <c r="D660" s="269" t="s">
        <v>852</v>
      </c>
      <c r="E660" s="270" t="s">
        <v>6</v>
      </c>
      <c r="F660" s="271" t="s">
        <v>941</v>
      </c>
      <c r="G660" s="117">
        <v>0</v>
      </c>
      <c r="H660" s="118"/>
      <c r="I660" s="119">
        <v>0</v>
      </c>
      <c r="J660" s="118"/>
    </row>
    <row r="661" spans="1:10" s="272" customFormat="1">
      <c r="A661" s="266" t="s">
        <v>90</v>
      </c>
      <c r="B661" s="267" t="s">
        <v>287</v>
      </c>
      <c r="C661" s="268">
        <v>51301104</v>
      </c>
      <c r="D661" s="269" t="s">
        <v>318</v>
      </c>
      <c r="E661" s="270" t="s">
        <v>6</v>
      </c>
      <c r="F661" s="271" t="s">
        <v>941</v>
      </c>
      <c r="G661" s="117">
        <v>22480555</v>
      </c>
      <c r="H661" s="118"/>
      <c r="I661" s="119">
        <v>3254.02</v>
      </c>
      <c r="J661" s="118"/>
    </row>
    <row r="662" spans="1:10" s="272" customFormat="1">
      <c r="A662" s="266" t="s">
        <v>90</v>
      </c>
      <c r="B662" s="267" t="s">
        <v>287</v>
      </c>
      <c r="C662" s="268">
        <v>51301105</v>
      </c>
      <c r="D662" s="269" t="s">
        <v>853</v>
      </c>
      <c r="E662" s="270" t="s">
        <v>6</v>
      </c>
      <c r="F662" s="271" t="s">
        <v>941</v>
      </c>
      <c r="G662" s="117">
        <v>0</v>
      </c>
      <c r="H662" s="118"/>
      <c r="I662" s="119">
        <v>0</v>
      </c>
      <c r="J662" s="118"/>
    </row>
    <row r="663" spans="1:10" s="272" customFormat="1">
      <c r="A663" s="266" t="s">
        <v>90</v>
      </c>
      <c r="B663" s="267" t="s">
        <v>287</v>
      </c>
      <c r="C663" s="268">
        <v>51301106</v>
      </c>
      <c r="D663" s="269" t="s">
        <v>854</v>
      </c>
      <c r="E663" s="270" t="s">
        <v>6</v>
      </c>
      <c r="F663" s="271" t="s">
        <v>941</v>
      </c>
      <c r="G663" s="117">
        <v>0</v>
      </c>
      <c r="H663" s="118"/>
      <c r="I663" s="119">
        <v>0</v>
      </c>
      <c r="J663" s="118"/>
    </row>
    <row r="664" spans="1:10" s="272" customFormat="1">
      <c r="A664" s="266" t="s">
        <v>90</v>
      </c>
      <c r="B664" s="267" t="s">
        <v>287</v>
      </c>
      <c r="C664" s="268">
        <v>51301107</v>
      </c>
      <c r="D664" s="269" t="s">
        <v>855</v>
      </c>
      <c r="E664" s="270" t="s">
        <v>6</v>
      </c>
      <c r="F664" s="271" t="s">
        <v>941</v>
      </c>
      <c r="G664" s="117">
        <v>0</v>
      </c>
      <c r="H664" s="118"/>
      <c r="I664" s="119">
        <v>0</v>
      </c>
      <c r="J664" s="118"/>
    </row>
    <row r="665" spans="1:10" s="92" customFormat="1">
      <c r="A665" s="108" t="s">
        <v>90</v>
      </c>
      <c r="B665" s="109" t="s">
        <v>287</v>
      </c>
      <c r="C665" s="110">
        <v>51302</v>
      </c>
      <c r="D665" s="111" t="s">
        <v>856</v>
      </c>
      <c r="E665" s="112" t="s">
        <v>6</v>
      </c>
      <c r="F665" s="113" t="s">
        <v>940</v>
      </c>
      <c r="G665" s="227">
        <v>0</v>
      </c>
      <c r="H665" s="115"/>
      <c r="I665" s="116">
        <v>0</v>
      </c>
      <c r="J665" s="115"/>
    </row>
    <row r="666" spans="1:10" s="92" customFormat="1">
      <c r="A666" s="108" t="s">
        <v>90</v>
      </c>
      <c r="B666" s="109" t="s">
        <v>287</v>
      </c>
      <c r="C666" s="110">
        <v>513021</v>
      </c>
      <c r="D666" s="111" t="s">
        <v>857</v>
      </c>
      <c r="E666" s="112" t="s">
        <v>6</v>
      </c>
      <c r="F666" s="113" t="s">
        <v>940</v>
      </c>
      <c r="G666" s="227">
        <v>0</v>
      </c>
      <c r="H666" s="115"/>
      <c r="I666" s="116">
        <v>0</v>
      </c>
      <c r="J666" s="115"/>
    </row>
    <row r="667" spans="1:10" s="272" customFormat="1">
      <c r="A667" s="266" t="s">
        <v>90</v>
      </c>
      <c r="B667" s="267" t="s">
        <v>287</v>
      </c>
      <c r="C667" s="268">
        <v>51302101</v>
      </c>
      <c r="D667" s="269" t="s">
        <v>1005</v>
      </c>
      <c r="E667" s="270" t="s">
        <v>6</v>
      </c>
      <c r="F667" s="271" t="s">
        <v>941</v>
      </c>
      <c r="G667" s="117">
        <v>44511500</v>
      </c>
      <c r="H667" s="118"/>
      <c r="I667" s="119">
        <v>6442.98</v>
      </c>
      <c r="J667" s="118"/>
    </row>
    <row r="668" spans="1:10" s="272" customFormat="1">
      <c r="A668" s="266" t="s">
        <v>90</v>
      </c>
      <c r="B668" s="267" t="s">
        <v>287</v>
      </c>
      <c r="C668" s="268">
        <v>51302102</v>
      </c>
      <c r="D668" s="269" t="s">
        <v>858</v>
      </c>
      <c r="E668" s="270" t="s">
        <v>6</v>
      </c>
      <c r="F668" s="271" t="s">
        <v>941</v>
      </c>
      <c r="G668" s="117">
        <v>0</v>
      </c>
      <c r="H668" s="118"/>
      <c r="I668" s="119">
        <v>0</v>
      </c>
      <c r="J668" s="118"/>
    </row>
    <row r="669" spans="1:10" s="272" customFormat="1">
      <c r="A669" s="266" t="s">
        <v>90</v>
      </c>
      <c r="B669" s="267" t="s">
        <v>287</v>
      </c>
      <c r="C669" s="268">
        <v>51302103</v>
      </c>
      <c r="D669" s="269" t="s">
        <v>1103</v>
      </c>
      <c r="E669" s="270" t="s">
        <v>6</v>
      </c>
      <c r="F669" s="271" t="s">
        <v>941</v>
      </c>
      <c r="G669" s="117">
        <v>13636364</v>
      </c>
      <c r="H669" s="118"/>
      <c r="I669" s="119">
        <v>1957.6</v>
      </c>
      <c r="J669" s="118"/>
    </row>
    <row r="670" spans="1:10" s="272" customFormat="1">
      <c r="A670" s="266" t="s">
        <v>90</v>
      </c>
      <c r="B670" s="267" t="s">
        <v>287</v>
      </c>
      <c r="C670" s="268">
        <v>51302104</v>
      </c>
      <c r="D670" s="269" t="s">
        <v>1159</v>
      </c>
      <c r="E670" s="270" t="s">
        <v>6</v>
      </c>
      <c r="F670" s="271" t="s">
        <v>941</v>
      </c>
      <c r="G670" s="117">
        <v>309091</v>
      </c>
      <c r="H670" s="118"/>
      <c r="I670" s="119">
        <v>44.92</v>
      </c>
      <c r="J670" s="118"/>
    </row>
    <row r="671" spans="1:10" s="272" customFormat="1">
      <c r="A671" s="266" t="s">
        <v>90</v>
      </c>
      <c r="B671" s="267" t="s">
        <v>287</v>
      </c>
      <c r="C671" s="268">
        <v>51302105</v>
      </c>
      <c r="D671" s="269" t="s">
        <v>859</v>
      </c>
      <c r="E671" s="270" t="s">
        <v>6</v>
      </c>
      <c r="F671" s="271" t="s">
        <v>941</v>
      </c>
      <c r="G671" s="117">
        <v>0</v>
      </c>
      <c r="H671" s="118"/>
      <c r="I671" s="119">
        <v>0</v>
      </c>
      <c r="J671" s="118"/>
    </row>
    <row r="672" spans="1:10" s="272" customFormat="1">
      <c r="A672" s="266" t="s">
        <v>90</v>
      </c>
      <c r="B672" s="283" t="s">
        <v>147</v>
      </c>
      <c r="C672" s="268">
        <v>51302106</v>
      </c>
      <c r="D672" s="269" t="s">
        <v>1160</v>
      </c>
      <c r="E672" s="270" t="s">
        <v>6</v>
      </c>
      <c r="F672" s="271" t="s">
        <v>941</v>
      </c>
      <c r="G672" s="117">
        <v>5815681</v>
      </c>
      <c r="H672" s="118"/>
      <c r="I672" s="119">
        <v>847.64</v>
      </c>
      <c r="J672" s="118"/>
    </row>
    <row r="673" spans="1:10" s="272" customFormat="1">
      <c r="A673" s="266" t="s">
        <v>90</v>
      </c>
      <c r="B673" s="267" t="s">
        <v>287</v>
      </c>
      <c r="C673" s="268">
        <v>51302107</v>
      </c>
      <c r="D673" s="269" t="s">
        <v>860</v>
      </c>
      <c r="E673" s="270" t="s">
        <v>6</v>
      </c>
      <c r="F673" s="271" t="s">
        <v>941</v>
      </c>
      <c r="G673" s="117">
        <v>0</v>
      </c>
      <c r="H673" s="118"/>
      <c r="I673" s="119">
        <v>0</v>
      </c>
      <c r="J673" s="118"/>
    </row>
    <row r="674" spans="1:10" s="272" customFormat="1">
      <c r="A674" s="266" t="s">
        <v>90</v>
      </c>
      <c r="B674" s="267" t="s">
        <v>287</v>
      </c>
      <c r="C674" s="268">
        <v>51302108</v>
      </c>
      <c r="D674" s="269" t="s">
        <v>861</v>
      </c>
      <c r="E674" s="270" t="s">
        <v>6</v>
      </c>
      <c r="F674" s="271" t="s">
        <v>941</v>
      </c>
      <c r="G674" s="117">
        <v>0</v>
      </c>
      <c r="H674" s="118"/>
      <c r="I674" s="119">
        <v>0</v>
      </c>
      <c r="J674" s="118"/>
    </row>
    <row r="675" spans="1:10" s="272" customFormat="1">
      <c r="A675" s="266" t="s">
        <v>90</v>
      </c>
      <c r="B675" s="267" t="s">
        <v>287</v>
      </c>
      <c r="C675" s="268">
        <v>51302109</v>
      </c>
      <c r="D675" s="269" t="s">
        <v>862</v>
      </c>
      <c r="E675" s="270" t="s">
        <v>6</v>
      </c>
      <c r="F675" s="271" t="s">
        <v>941</v>
      </c>
      <c r="G675" s="117">
        <v>0</v>
      </c>
      <c r="H675" s="118"/>
      <c r="I675" s="119">
        <v>0</v>
      </c>
      <c r="J675" s="118"/>
    </row>
    <row r="676" spans="1:10" s="92" customFormat="1">
      <c r="A676" s="108" t="s">
        <v>90</v>
      </c>
      <c r="B676" s="109" t="s">
        <v>287</v>
      </c>
      <c r="C676" s="110">
        <v>51303</v>
      </c>
      <c r="D676" s="111" t="s">
        <v>863</v>
      </c>
      <c r="E676" s="112" t="s">
        <v>6</v>
      </c>
      <c r="F676" s="113" t="s">
        <v>940</v>
      </c>
      <c r="G676" s="227">
        <v>0</v>
      </c>
      <c r="H676" s="115"/>
      <c r="I676" s="116">
        <v>0</v>
      </c>
      <c r="J676" s="115"/>
    </row>
    <row r="677" spans="1:10" s="92" customFormat="1">
      <c r="A677" s="108" t="s">
        <v>90</v>
      </c>
      <c r="B677" s="109" t="s">
        <v>287</v>
      </c>
      <c r="C677" s="110">
        <v>513031</v>
      </c>
      <c r="D677" s="111" t="s">
        <v>864</v>
      </c>
      <c r="E677" s="112" t="s">
        <v>6</v>
      </c>
      <c r="F677" s="113" t="s">
        <v>940</v>
      </c>
      <c r="G677" s="227">
        <v>0</v>
      </c>
      <c r="H677" s="115"/>
      <c r="I677" s="116">
        <v>0</v>
      </c>
      <c r="J677" s="115"/>
    </row>
    <row r="678" spans="1:10" s="272" customFormat="1">
      <c r="A678" s="266" t="s">
        <v>90</v>
      </c>
      <c r="B678" s="283" t="s">
        <v>147</v>
      </c>
      <c r="C678" s="268">
        <v>51303101</v>
      </c>
      <c r="D678" s="269" t="s">
        <v>329</v>
      </c>
      <c r="E678" s="270" t="s">
        <v>6</v>
      </c>
      <c r="F678" s="271" t="s">
        <v>941</v>
      </c>
      <c r="G678" s="117">
        <v>97500000</v>
      </c>
      <c r="H678" s="118"/>
      <c r="I678" s="119">
        <v>14149.42</v>
      </c>
      <c r="J678" s="118"/>
    </row>
    <row r="679" spans="1:10" s="272" customFormat="1">
      <c r="A679" s="266" t="s">
        <v>90</v>
      </c>
      <c r="B679" s="267" t="s">
        <v>287</v>
      </c>
      <c r="C679" s="268">
        <v>51303102</v>
      </c>
      <c r="D679" s="269" t="s">
        <v>865</v>
      </c>
      <c r="E679" s="270" t="s">
        <v>6</v>
      </c>
      <c r="F679" s="271" t="s">
        <v>941</v>
      </c>
      <c r="G679" s="117">
        <v>0</v>
      </c>
      <c r="H679" s="118"/>
      <c r="I679" s="119">
        <v>0</v>
      </c>
      <c r="J679" s="118"/>
    </row>
    <row r="680" spans="1:10" s="272" customFormat="1">
      <c r="A680" s="266" t="s">
        <v>90</v>
      </c>
      <c r="B680" s="267" t="s">
        <v>287</v>
      </c>
      <c r="C680" s="268">
        <v>51303103</v>
      </c>
      <c r="D680" s="269" t="s">
        <v>866</v>
      </c>
      <c r="E680" s="270" t="s">
        <v>6</v>
      </c>
      <c r="F680" s="271" t="s">
        <v>941</v>
      </c>
      <c r="G680" s="117">
        <v>0</v>
      </c>
      <c r="H680" s="118"/>
      <c r="I680" s="119">
        <v>0</v>
      </c>
      <c r="J680" s="118"/>
    </row>
    <row r="681" spans="1:10" s="272" customFormat="1">
      <c r="A681" s="266" t="s">
        <v>90</v>
      </c>
      <c r="B681" s="267" t="s">
        <v>287</v>
      </c>
      <c r="C681" s="268">
        <v>51303104</v>
      </c>
      <c r="D681" s="269" t="s">
        <v>867</v>
      </c>
      <c r="E681" s="270" t="s">
        <v>6</v>
      </c>
      <c r="F681" s="271" t="s">
        <v>941</v>
      </c>
      <c r="G681" s="117">
        <v>0</v>
      </c>
      <c r="H681" s="118"/>
      <c r="I681" s="119">
        <v>0</v>
      </c>
      <c r="J681" s="118"/>
    </row>
    <row r="682" spans="1:10" s="92" customFormat="1">
      <c r="A682" s="108" t="s">
        <v>90</v>
      </c>
      <c r="B682" s="109" t="s">
        <v>287</v>
      </c>
      <c r="C682" s="110">
        <v>51304</v>
      </c>
      <c r="D682" s="111" t="s">
        <v>868</v>
      </c>
      <c r="E682" s="112" t="s">
        <v>6</v>
      </c>
      <c r="F682" s="113" t="s">
        <v>940</v>
      </c>
      <c r="G682" s="227">
        <v>0</v>
      </c>
      <c r="H682" s="115"/>
      <c r="I682" s="116">
        <v>0</v>
      </c>
      <c r="J682" s="115"/>
    </row>
    <row r="683" spans="1:10" s="92" customFormat="1">
      <c r="A683" s="108" t="s">
        <v>90</v>
      </c>
      <c r="B683" s="109" t="s">
        <v>287</v>
      </c>
      <c r="C683" s="110">
        <v>513041</v>
      </c>
      <c r="D683" s="111" t="s">
        <v>869</v>
      </c>
      <c r="E683" s="112" t="s">
        <v>6</v>
      </c>
      <c r="F683" s="113" t="s">
        <v>940</v>
      </c>
      <c r="G683" s="227">
        <v>0</v>
      </c>
      <c r="H683" s="115"/>
      <c r="I683" s="116">
        <v>0</v>
      </c>
      <c r="J683" s="115"/>
    </row>
    <row r="684" spans="1:10" s="272" customFormat="1">
      <c r="A684" s="266" t="s">
        <v>90</v>
      </c>
      <c r="B684" s="267" t="s">
        <v>287</v>
      </c>
      <c r="C684" s="268">
        <v>51304101</v>
      </c>
      <c r="D684" s="269" t="s">
        <v>319</v>
      </c>
      <c r="E684" s="270" t="s">
        <v>6</v>
      </c>
      <c r="F684" s="271" t="s">
        <v>941</v>
      </c>
      <c r="G684" s="117">
        <v>3449513</v>
      </c>
      <c r="H684" s="118"/>
      <c r="I684" s="119">
        <v>499.98</v>
      </c>
      <c r="J684" s="118"/>
    </row>
    <row r="685" spans="1:10" s="272" customFormat="1">
      <c r="A685" s="266" t="s">
        <v>90</v>
      </c>
      <c r="B685" s="267" t="s">
        <v>287</v>
      </c>
      <c r="C685" s="268">
        <v>51304102</v>
      </c>
      <c r="D685" s="269" t="s">
        <v>233</v>
      </c>
      <c r="E685" s="270" t="s">
        <v>6</v>
      </c>
      <c r="F685" s="271" t="s">
        <v>941</v>
      </c>
      <c r="G685" s="117">
        <v>15492067</v>
      </c>
      <c r="H685" s="118"/>
      <c r="I685" s="119">
        <v>2240.2800000000002</v>
      </c>
      <c r="J685" s="118"/>
    </row>
    <row r="686" spans="1:10" s="272" customFormat="1">
      <c r="A686" s="266" t="s">
        <v>90</v>
      </c>
      <c r="B686" s="267" t="s">
        <v>287</v>
      </c>
      <c r="C686" s="268">
        <v>51304103</v>
      </c>
      <c r="D686" s="269" t="s">
        <v>1104</v>
      </c>
      <c r="E686" s="270" t="s">
        <v>6</v>
      </c>
      <c r="F686" s="271" t="s">
        <v>941</v>
      </c>
      <c r="G686" s="117">
        <v>44127194</v>
      </c>
      <c r="H686" s="118"/>
      <c r="I686" s="119">
        <v>6416.45</v>
      </c>
      <c r="J686" s="118"/>
    </row>
    <row r="687" spans="1:10" s="272" customFormat="1">
      <c r="A687" s="266" t="s">
        <v>90</v>
      </c>
      <c r="B687" s="267" t="s">
        <v>287</v>
      </c>
      <c r="C687" s="268">
        <v>51304104</v>
      </c>
      <c r="D687" s="269" t="s">
        <v>1105</v>
      </c>
      <c r="E687" s="270" t="s">
        <v>6</v>
      </c>
      <c r="F687" s="271" t="s">
        <v>941</v>
      </c>
      <c r="G687" s="117">
        <v>300000</v>
      </c>
      <c r="H687" s="118"/>
      <c r="I687" s="119">
        <v>43.18</v>
      </c>
      <c r="J687" s="118"/>
    </row>
    <row r="688" spans="1:10" s="272" customFormat="1">
      <c r="A688" s="266" t="s">
        <v>90</v>
      </c>
      <c r="B688" s="267" t="s">
        <v>287</v>
      </c>
      <c r="C688" s="268">
        <v>51304105</v>
      </c>
      <c r="D688" s="269" t="s">
        <v>1008</v>
      </c>
      <c r="E688" s="270" t="s">
        <v>6</v>
      </c>
      <c r="F688" s="271" t="s">
        <v>941</v>
      </c>
      <c r="G688" s="117">
        <v>45548682</v>
      </c>
      <c r="H688" s="118"/>
      <c r="I688" s="119">
        <v>6565.07</v>
      </c>
      <c r="J688" s="118"/>
    </row>
    <row r="689" spans="1:10" s="272" customFormat="1">
      <c r="A689" s="266" t="s">
        <v>90</v>
      </c>
      <c r="B689" s="267" t="s">
        <v>287</v>
      </c>
      <c r="C689" s="268">
        <v>51304106</v>
      </c>
      <c r="D689" s="269" t="s">
        <v>332</v>
      </c>
      <c r="E689" s="270" t="s">
        <v>6</v>
      </c>
      <c r="F689" s="271" t="s">
        <v>941</v>
      </c>
      <c r="G689" s="117">
        <v>113825694</v>
      </c>
      <c r="H689" s="118"/>
      <c r="I689" s="119">
        <v>16450.850000000002</v>
      </c>
      <c r="J689" s="118"/>
    </row>
    <row r="690" spans="1:10" s="272" customFormat="1">
      <c r="A690" s="266" t="s">
        <v>90</v>
      </c>
      <c r="B690" s="267" t="s">
        <v>287</v>
      </c>
      <c r="C690" s="268">
        <v>51304107</v>
      </c>
      <c r="D690" s="269" t="s">
        <v>1121</v>
      </c>
      <c r="E690" s="270" t="s">
        <v>6</v>
      </c>
      <c r="F690" s="271" t="s">
        <v>941</v>
      </c>
      <c r="G690" s="117">
        <v>398000000</v>
      </c>
      <c r="H690" s="118"/>
      <c r="I690" s="119">
        <v>57833.37</v>
      </c>
      <c r="J690" s="118"/>
    </row>
    <row r="691" spans="1:10" s="293" customFormat="1">
      <c r="A691" s="284" t="s">
        <v>90</v>
      </c>
      <c r="B691" s="285" t="s">
        <v>287</v>
      </c>
      <c r="C691" s="286">
        <v>51304108</v>
      </c>
      <c r="D691" s="287" t="s">
        <v>1161</v>
      </c>
      <c r="E691" s="288" t="s">
        <v>6</v>
      </c>
      <c r="F691" s="289" t="s">
        <v>941</v>
      </c>
      <c r="G691" s="290">
        <v>4861200</v>
      </c>
      <c r="H691" s="291"/>
      <c r="I691" s="292">
        <v>700</v>
      </c>
      <c r="J691" s="291"/>
    </row>
    <row r="692" spans="1:10" s="92" customFormat="1">
      <c r="A692" s="108" t="s">
        <v>90</v>
      </c>
      <c r="B692" s="109" t="s">
        <v>287</v>
      </c>
      <c r="C692" s="110">
        <v>51305</v>
      </c>
      <c r="D692" s="111" t="s">
        <v>870</v>
      </c>
      <c r="E692" s="112" t="s">
        <v>6</v>
      </c>
      <c r="F692" s="113" t="s">
        <v>940</v>
      </c>
      <c r="G692" s="227">
        <v>0</v>
      </c>
      <c r="H692" s="115"/>
      <c r="I692" s="116">
        <v>0</v>
      </c>
      <c r="J692" s="115"/>
    </row>
    <row r="693" spans="1:10" s="92" customFormat="1">
      <c r="A693" s="108" t="s">
        <v>90</v>
      </c>
      <c r="B693" s="109" t="s">
        <v>287</v>
      </c>
      <c r="C693" s="110">
        <v>513051</v>
      </c>
      <c r="D693" s="111" t="s">
        <v>871</v>
      </c>
      <c r="E693" s="112" t="s">
        <v>6</v>
      </c>
      <c r="F693" s="113" t="s">
        <v>940</v>
      </c>
      <c r="G693" s="227">
        <v>0</v>
      </c>
      <c r="H693" s="115"/>
      <c r="I693" s="116">
        <v>0</v>
      </c>
      <c r="J693" s="115"/>
    </row>
    <row r="694" spans="1:10" s="272" customFormat="1">
      <c r="A694" s="266" t="s">
        <v>90</v>
      </c>
      <c r="B694" s="267" t="s">
        <v>287</v>
      </c>
      <c r="C694" s="268">
        <v>51305101</v>
      </c>
      <c r="D694" s="269" t="s">
        <v>872</v>
      </c>
      <c r="E694" s="270" t="s">
        <v>6</v>
      </c>
      <c r="F694" s="271" t="s">
        <v>941</v>
      </c>
      <c r="G694" s="117">
        <v>0</v>
      </c>
      <c r="H694" s="118"/>
      <c r="I694" s="119">
        <v>0</v>
      </c>
      <c r="J694" s="118"/>
    </row>
    <row r="695" spans="1:10" s="272" customFormat="1">
      <c r="A695" s="266" t="s">
        <v>90</v>
      </c>
      <c r="B695" s="267" t="s">
        <v>287</v>
      </c>
      <c r="C695" s="268">
        <v>51305102</v>
      </c>
      <c r="D695" s="269" t="s">
        <v>873</v>
      </c>
      <c r="E695" s="270" t="s">
        <v>6</v>
      </c>
      <c r="F695" s="271" t="s">
        <v>941</v>
      </c>
      <c r="G695" s="117">
        <v>0</v>
      </c>
      <c r="H695" s="118"/>
      <c r="I695" s="119">
        <v>0</v>
      </c>
      <c r="J695" s="118"/>
    </row>
    <row r="696" spans="1:10" s="272" customFormat="1">
      <c r="A696" s="266" t="s">
        <v>90</v>
      </c>
      <c r="B696" s="267" t="s">
        <v>287</v>
      </c>
      <c r="C696" s="268">
        <v>51305103</v>
      </c>
      <c r="D696" s="269" t="s">
        <v>1109</v>
      </c>
      <c r="E696" s="270" t="s">
        <v>6</v>
      </c>
      <c r="F696" s="271" t="s">
        <v>941</v>
      </c>
      <c r="G696" s="117">
        <v>5958082</v>
      </c>
      <c r="H696" s="118"/>
      <c r="I696" s="119">
        <v>862.07</v>
      </c>
      <c r="J696" s="118"/>
    </row>
    <row r="697" spans="1:10" s="272" customFormat="1">
      <c r="A697" s="266" t="s">
        <v>90</v>
      </c>
      <c r="B697" s="267" t="s">
        <v>287</v>
      </c>
      <c r="C697" s="268">
        <v>51305104</v>
      </c>
      <c r="D697" s="269" t="s">
        <v>874</v>
      </c>
      <c r="E697" s="270" t="s">
        <v>6</v>
      </c>
      <c r="F697" s="271" t="s">
        <v>941</v>
      </c>
      <c r="G697" s="117">
        <v>0</v>
      </c>
      <c r="H697" s="118"/>
      <c r="I697" s="119">
        <v>0</v>
      </c>
      <c r="J697" s="118"/>
    </row>
    <row r="698" spans="1:10" s="272" customFormat="1">
      <c r="A698" s="266" t="s">
        <v>90</v>
      </c>
      <c r="B698" s="267" t="s">
        <v>287</v>
      </c>
      <c r="C698" s="268">
        <v>51305105</v>
      </c>
      <c r="D698" s="269" t="s">
        <v>875</v>
      </c>
      <c r="E698" s="270" t="s">
        <v>6</v>
      </c>
      <c r="F698" s="271" t="s">
        <v>941</v>
      </c>
      <c r="G698" s="117">
        <v>0</v>
      </c>
      <c r="H698" s="118"/>
      <c r="I698" s="119">
        <v>0</v>
      </c>
      <c r="J698" s="118"/>
    </row>
    <row r="699" spans="1:10" s="272" customFormat="1">
      <c r="A699" s="266" t="s">
        <v>90</v>
      </c>
      <c r="B699" s="267" t="s">
        <v>287</v>
      </c>
      <c r="C699" s="268">
        <v>51305106</v>
      </c>
      <c r="D699" s="269" t="s">
        <v>876</v>
      </c>
      <c r="E699" s="270" t="s">
        <v>6</v>
      </c>
      <c r="F699" s="271" t="s">
        <v>941</v>
      </c>
      <c r="G699" s="117">
        <v>0</v>
      </c>
      <c r="H699" s="118"/>
      <c r="I699" s="119">
        <v>0</v>
      </c>
      <c r="J699" s="118"/>
    </row>
    <row r="700" spans="1:10" s="272" customFormat="1">
      <c r="A700" s="266" t="s">
        <v>90</v>
      </c>
      <c r="B700" s="267" t="s">
        <v>287</v>
      </c>
      <c r="C700" s="268">
        <v>51305107</v>
      </c>
      <c r="D700" s="269" t="s">
        <v>877</v>
      </c>
      <c r="E700" s="270" t="s">
        <v>6</v>
      </c>
      <c r="F700" s="271" t="s">
        <v>941</v>
      </c>
      <c r="G700" s="117">
        <v>0</v>
      </c>
      <c r="H700" s="118"/>
      <c r="I700" s="119">
        <v>0</v>
      </c>
      <c r="J700" s="118"/>
    </row>
    <row r="701" spans="1:10" s="272" customFormat="1">
      <c r="A701" s="266" t="s">
        <v>90</v>
      </c>
      <c r="B701" s="267" t="s">
        <v>287</v>
      </c>
      <c r="C701" s="268">
        <v>51305108</v>
      </c>
      <c r="D701" s="269" t="s">
        <v>878</v>
      </c>
      <c r="E701" s="270" t="s">
        <v>6</v>
      </c>
      <c r="F701" s="271" t="s">
        <v>941</v>
      </c>
      <c r="G701" s="117">
        <v>0</v>
      </c>
      <c r="H701" s="118"/>
      <c r="I701" s="119">
        <v>0</v>
      </c>
      <c r="J701" s="118"/>
    </row>
    <row r="702" spans="1:10" s="92" customFormat="1">
      <c r="A702" s="108" t="s">
        <v>90</v>
      </c>
      <c r="B702" s="109" t="s">
        <v>287</v>
      </c>
      <c r="C702" s="110">
        <v>513052</v>
      </c>
      <c r="D702" s="111" t="s">
        <v>879</v>
      </c>
      <c r="E702" s="112" t="s">
        <v>6</v>
      </c>
      <c r="F702" s="113" t="s">
        <v>940</v>
      </c>
      <c r="G702" s="227">
        <v>0</v>
      </c>
      <c r="H702" s="115"/>
      <c r="I702" s="116">
        <v>0</v>
      </c>
      <c r="J702" s="115"/>
    </row>
    <row r="703" spans="1:10" s="272" customFormat="1">
      <c r="A703" s="266" t="s">
        <v>90</v>
      </c>
      <c r="B703" s="267" t="s">
        <v>287</v>
      </c>
      <c r="C703" s="268">
        <v>51305201</v>
      </c>
      <c r="D703" s="269" t="s">
        <v>1122</v>
      </c>
      <c r="E703" s="270" t="s">
        <v>6</v>
      </c>
      <c r="F703" s="271" t="s">
        <v>941</v>
      </c>
      <c r="G703" s="117">
        <v>25870098</v>
      </c>
      <c r="H703" s="118"/>
      <c r="I703" s="119">
        <v>3748.74</v>
      </c>
      <c r="J703" s="118"/>
    </row>
    <row r="704" spans="1:10" s="272" customFormat="1">
      <c r="A704" s="266" t="s">
        <v>90</v>
      </c>
      <c r="B704" s="267" t="s">
        <v>287</v>
      </c>
      <c r="C704" s="268">
        <v>51305202</v>
      </c>
      <c r="D704" s="269" t="s">
        <v>880</v>
      </c>
      <c r="E704" s="270" t="s">
        <v>6</v>
      </c>
      <c r="F704" s="271" t="s">
        <v>941</v>
      </c>
      <c r="G704" s="117">
        <v>0</v>
      </c>
      <c r="H704" s="118"/>
      <c r="I704" s="119">
        <v>0</v>
      </c>
      <c r="J704" s="118"/>
    </row>
    <row r="705" spans="1:10" s="272" customFormat="1" ht="11.25" customHeight="1">
      <c r="A705" s="266" t="s">
        <v>90</v>
      </c>
      <c r="B705" s="267" t="s">
        <v>287</v>
      </c>
      <c r="C705" s="268">
        <v>51305203</v>
      </c>
      <c r="D705" s="269" t="s">
        <v>881</v>
      </c>
      <c r="E705" s="270" t="s">
        <v>6</v>
      </c>
      <c r="F705" s="271" t="s">
        <v>941</v>
      </c>
      <c r="G705" s="117">
        <v>0</v>
      </c>
      <c r="H705" s="118"/>
      <c r="I705" s="119">
        <v>0</v>
      </c>
      <c r="J705" s="118"/>
    </row>
    <row r="706" spans="1:10" s="272" customFormat="1" ht="11.25" customHeight="1">
      <c r="A706" s="266" t="s">
        <v>90</v>
      </c>
      <c r="B706" s="267" t="s">
        <v>287</v>
      </c>
      <c r="C706" s="268">
        <v>51305204</v>
      </c>
      <c r="D706" s="269" t="s">
        <v>1112</v>
      </c>
      <c r="E706" s="270" t="s">
        <v>6</v>
      </c>
      <c r="F706" s="271" t="s">
        <v>941</v>
      </c>
      <c r="G706" s="117">
        <v>8589672</v>
      </c>
      <c r="H706" s="118"/>
      <c r="I706" s="119">
        <v>1242</v>
      </c>
      <c r="J706" s="118"/>
    </row>
    <row r="707" spans="1:10" s="92" customFormat="1">
      <c r="A707" s="108" t="s">
        <v>90</v>
      </c>
      <c r="B707" s="109" t="s">
        <v>287</v>
      </c>
      <c r="C707" s="110">
        <v>51306</v>
      </c>
      <c r="D707" s="111" t="s">
        <v>882</v>
      </c>
      <c r="E707" s="112" t="s">
        <v>6</v>
      </c>
      <c r="F707" s="113" t="s">
        <v>940</v>
      </c>
      <c r="G707" s="227">
        <v>0</v>
      </c>
      <c r="H707" s="115"/>
      <c r="I707" s="116">
        <v>0</v>
      </c>
      <c r="J707" s="115"/>
    </row>
    <row r="708" spans="1:10" s="92" customFormat="1">
      <c r="A708" s="108" t="s">
        <v>90</v>
      </c>
      <c r="B708" s="109" t="s">
        <v>287</v>
      </c>
      <c r="C708" s="110">
        <v>513061</v>
      </c>
      <c r="D708" s="111" t="s">
        <v>883</v>
      </c>
      <c r="E708" s="112" t="s">
        <v>6</v>
      </c>
      <c r="F708" s="113" t="s">
        <v>940</v>
      </c>
      <c r="G708" s="227">
        <v>0</v>
      </c>
      <c r="H708" s="115"/>
      <c r="I708" s="116">
        <v>0</v>
      </c>
      <c r="J708" s="115"/>
    </row>
    <row r="709" spans="1:10" s="272" customFormat="1">
      <c r="A709" s="266" t="s">
        <v>90</v>
      </c>
      <c r="B709" s="267" t="s">
        <v>287</v>
      </c>
      <c r="C709" s="268">
        <v>51306101</v>
      </c>
      <c r="D709" s="269" t="s">
        <v>884</v>
      </c>
      <c r="E709" s="270" t="s">
        <v>6</v>
      </c>
      <c r="F709" s="271" t="s">
        <v>941</v>
      </c>
      <c r="G709" s="117">
        <v>0</v>
      </c>
      <c r="H709" s="118"/>
      <c r="I709" s="119">
        <v>0</v>
      </c>
      <c r="J709" s="118"/>
    </row>
    <row r="710" spans="1:10" s="272" customFormat="1">
      <c r="A710" s="266" t="s">
        <v>90</v>
      </c>
      <c r="B710" s="267" t="s">
        <v>287</v>
      </c>
      <c r="C710" s="268">
        <v>51306102</v>
      </c>
      <c r="D710" s="269" t="s">
        <v>885</v>
      </c>
      <c r="E710" s="270" t="s">
        <v>6</v>
      </c>
      <c r="F710" s="271" t="s">
        <v>941</v>
      </c>
      <c r="G710" s="117">
        <v>0</v>
      </c>
      <c r="H710" s="118"/>
      <c r="I710" s="119">
        <v>0</v>
      </c>
      <c r="J710" s="118"/>
    </row>
    <row r="711" spans="1:10" s="272" customFormat="1">
      <c r="A711" s="266" t="s">
        <v>90</v>
      </c>
      <c r="B711" s="267" t="s">
        <v>287</v>
      </c>
      <c r="C711" s="268">
        <v>51306103</v>
      </c>
      <c r="D711" s="269" t="s">
        <v>614</v>
      </c>
      <c r="E711" s="270" t="s">
        <v>6</v>
      </c>
      <c r="F711" s="271" t="s">
        <v>941</v>
      </c>
      <c r="G711" s="117">
        <v>398629</v>
      </c>
      <c r="H711" s="118"/>
      <c r="I711" s="119">
        <v>58.06</v>
      </c>
      <c r="J711" s="118"/>
    </row>
    <row r="712" spans="1:10" s="272" customFormat="1">
      <c r="A712" s="266" t="s">
        <v>90</v>
      </c>
      <c r="B712" s="267" t="s">
        <v>287</v>
      </c>
      <c r="C712" s="268">
        <v>51306104</v>
      </c>
      <c r="D712" s="269" t="s">
        <v>615</v>
      </c>
      <c r="E712" s="270" t="s">
        <v>6</v>
      </c>
      <c r="F712" s="271" t="s">
        <v>941</v>
      </c>
      <c r="G712" s="117">
        <v>0</v>
      </c>
      <c r="H712" s="118"/>
      <c r="I712" s="119">
        <v>0</v>
      </c>
      <c r="J712" s="118"/>
    </row>
    <row r="713" spans="1:10" s="272" customFormat="1">
      <c r="A713" s="266" t="s">
        <v>90</v>
      </c>
      <c r="B713" s="267" t="s">
        <v>287</v>
      </c>
      <c r="C713" s="268">
        <v>51306105</v>
      </c>
      <c r="D713" s="269" t="s">
        <v>886</v>
      </c>
      <c r="E713" s="270" t="s">
        <v>6</v>
      </c>
      <c r="F713" s="271" t="s">
        <v>941</v>
      </c>
      <c r="G713" s="117">
        <v>0</v>
      </c>
      <c r="H713" s="118"/>
      <c r="I713" s="119">
        <v>0</v>
      </c>
      <c r="J713" s="118"/>
    </row>
    <row r="714" spans="1:10" s="92" customFormat="1">
      <c r="A714" s="108" t="s">
        <v>90</v>
      </c>
      <c r="B714" s="109" t="s">
        <v>287</v>
      </c>
      <c r="C714" s="110">
        <v>51307</v>
      </c>
      <c r="D714" s="111" t="s">
        <v>887</v>
      </c>
      <c r="E714" s="112" t="s">
        <v>6</v>
      </c>
      <c r="F714" s="113" t="s">
        <v>940</v>
      </c>
      <c r="G714" s="227">
        <v>0</v>
      </c>
      <c r="H714" s="115"/>
      <c r="I714" s="116">
        <v>0</v>
      </c>
      <c r="J714" s="115"/>
    </row>
    <row r="715" spans="1:10" s="92" customFormat="1">
      <c r="A715" s="108" t="s">
        <v>90</v>
      </c>
      <c r="B715" s="109" t="s">
        <v>287</v>
      </c>
      <c r="C715" s="110">
        <v>513071</v>
      </c>
      <c r="D715" s="111" t="s">
        <v>888</v>
      </c>
      <c r="E715" s="112" t="s">
        <v>6</v>
      </c>
      <c r="F715" s="113" t="s">
        <v>940</v>
      </c>
      <c r="G715" s="227">
        <v>0</v>
      </c>
      <c r="H715" s="115"/>
      <c r="I715" s="116">
        <v>0</v>
      </c>
      <c r="J715" s="115"/>
    </row>
    <row r="716" spans="1:10" s="272" customFormat="1">
      <c r="A716" s="266" t="s">
        <v>90</v>
      </c>
      <c r="B716" s="267" t="s">
        <v>287</v>
      </c>
      <c r="C716" s="268">
        <v>51307101</v>
      </c>
      <c r="D716" s="269" t="s">
        <v>889</v>
      </c>
      <c r="E716" s="270" t="s">
        <v>6</v>
      </c>
      <c r="F716" s="271" t="s">
        <v>941</v>
      </c>
      <c r="G716" s="117">
        <v>0</v>
      </c>
      <c r="H716" s="118"/>
      <c r="I716" s="119">
        <v>0</v>
      </c>
      <c r="J716" s="118"/>
    </row>
    <row r="717" spans="1:10" s="272" customFormat="1">
      <c r="A717" s="266" t="s">
        <v>90</v>
      </c>
      <c r="B717" s="267" t="s">
        <v>287</v>
      </c>
      <c r="C717" s="268">
        <v>51307103</v>
      </c>
      <c r="D717" s="269" t="s">
        <v>890</v>
      </c>
      <c r="E717" s="270" t="s">
        <v>6</v>
      </c>
      <c r="F717" s="271" t="s">
        <v>941</v>
      </c>
      <c r="G717" s="117">
        <v>0</v>
      </c>
      <c r="H717" s="118"/>
      <c r="I717" s="119">
        <v>0</v>
      </c>
      <c r="J717" s="118"/>
    </row>
    <row r="718" spans="1:10" s="272" customFormat="1">
      <c r="A718" s="266" t="s">
        <v>90</v>
      </c>
      <c r="B718" s="267" t="s">
        <v>287</v>
      </c>
      <c r="C718" s="268">
        <v>51307104</v>
      </c>
      <c r="D718" s="269" t="s">
        <v>891</v>
      </c>
      <c r="E718" s="270" t="s">
        <v>6</v>
      </c>
      <c r="F718" s="271" t="s">
        <v>941</v>
      </c>
      <c r="G718" s="117">
        <v>0</v>
      </c>
      <c r="H718" s="118"/>
      <c r="I718" s="119">
        <v>0</v>
      </c>
      <c r="J718" s="118"/>
    </row>
    <row r="719" spans="1:10" s="92" customFormat="1">
      <c r="A719" s="108" t="s">
        <v>90</v>
      </c>
      <c r="B719" s="109" t="s">
        <v>287</v>
      </c>
      <c r="C719" s="110">
        <v>51308</v>
      </c>
      <c r="D719" s="111" t="s">
        <v>892</v>
      </c>
      <c r="E719" s="112" t="s">
        <v>6</v>
      </c>
      <c r="F719" s="113" t="s">
        <v>940</v>
      </c>
      <c r="G719" s="227">
        <v>0</v>
      </c>
      <c r="H719" s="115"/>
      <c r="I719" s="116">
        <v>0</v>
      </c>
      <c r="J719" s="115"/>
    </row>
    <row r="720" spans="1:10" s="92" customFormat="1">
      <c r="A720" s="108" t="s">
        <v>90</v>
      </c>
      <c r="B720" s="109" t="s">
        <v>287</v>
      </c>
      <c r="C720" s="110">
        <v>513081</v>
      </c>
      <c r="D720" s="111" t="s">
        <v>893</v>
      </c>
      <c r="E720" s="112" t="s">
        <v>6</v>
      </c>
      <c r="F720" s="113" t="s">
        <v>940</v>
      </c>
      <c r="G720" s="227">
        <v>0</v>
      </c>
      <c r="H720" s="115"/>
      <c r="I720" s="116">
        <v>0</v>
      </c>
      <c r="J720" s="115"/>
    </row>
    <row r="721" spans="1:10" s="272" customFormat="1">
      <c r="A721" s="266" t="s">
        <v>90</v>
      </c>
      <c r="B721" s="267" t="s">
        <v>287</v>
      </c>
      <c r="C721" s="268">
        <v>51308101</v>
      </c>
      <c r="D721" s="269" t="s">
        <v>894</v>
      </c>
      <c r="E721" s="270" t="s">
        <v>6</v>
      </c>
      <c r="F721" s="271" t="s">
        <v>941</v>
      </c>
      <c r="G721" s="117">
        <v>0</v>
      </c>
      <c r="H721" s="118"/>
      <c r="I721" s="119">
        <v>0</v>
      </c>
      <c r="J721" s="118"/>
    </row>
    <row r="722" spans="1:10" s="92" customFormat="1">
      <c r="A722" s="108" t="s">
        <v>90</v>
      </c>
      <c r="B722" s="109" t="s">
        <v>287</v>
      </c>
      <c r="C722" s="110">
        <v>51309</v>
      </c>
      <c r="D722" s="111" t="s">
        <v>895</v>
      </c>
      <c r="E722" s="112" t="s">
        <v>6</v>
      </c>
      <c r="F722" s="113" t="s">
        <v>940</v>
      </c>
      <c r="G722" s="227">
        <v>0</v>
      </c>
      <c r="H722" s="115"/>
      <c r="I722" s="116">
        <v>0</v>
      </c>
      <c r="J722" s="115"/>
    </row>
    <row r="723" spans="1:10" s="92" customFormat="1">
      <c r="A723" s="108" t="s">
        <v>90</v>
      </c>
      <c r="B723" s="109" t="s">
        <v>287</v>
      </c>
      <c r="C723" s="110">
        <v>513091</v>
      </c>
      <c r="D723" s="111" t="s">
        <v>896</v>
      </c>
      <c r="E723" s="112" t="s">
        <v>6</v>
      </c>
      <c r="F723" s="113" t="s">
        <v>940</v>
      </c>
      <c r="G723" s="227">
        <v>0</v>
      </c>
      <c r="H723" s="115"/>
      <c r="I723" s="116">
        <v>0</v>
      </c>
      <c r="J723" s="115"/>
    </row>
    <row r="724" spans="1:10" s="272" customFormat="1">
      <c r="A724" s="266" t="s">
        <v>90</v>
      </c>
      <c r="B724" s="267" t="s">
        <v>287</v>
      </c>
      <c r="C724" s="268">
        <v>51309101</v>
      </c>
      <c r="D724" s="269" t="s">
        <v>897</v>
      </c>
      <c r="E724" s="270" t="s">
        <v>6</v>
      </c>
      <c r="F724" s="271" t="s">
        <v>941</v>
      </c>
      <c r="G724" s="117">
        <v>0</v>
      </c>
      <c r="H724" s="118"/>
      <c r="I724" s="119">
        <v>0</v>
      </c>
      <c r="J724" s="118"/>
    </row>
    <row r="725" spans="1:10" s="272" customFormat="1">
      <c r="A725" s="266" t="s">
        <v>90</v>
      </c>
      <c r="B725" s="267" t="s">
        <v>287</v>
      </c>
      <c r="C725" s="268">
        <v>51309102</v>
      </c>
      <c r="D725" s="269" t="s">
        <v>1010</v>
      </c>
      <c r="E725" s="270" t="s">
        <v>6</v>
      </c>
      <c r="F725" s="271" t="s">
        <v>941</v>
      </c>
      <c r="G725" s="117">
        <v>3349600</v>
      </c>
      <c r="H725" s="118"/>
      <c r="I725" s="119">
        <v>473.15</v>
      </c>
      <c r="J725" s="118"/>
    </row>
    <row r="726" spans="1:10" s="272" customFormat="1">
      <c r="A726" s="266" t="s">
        <v>90</v>
      </c>
      <c r="B726" s="267" t="s">
        <v>287</v>
      </c>
      <c r="C726" s="268">
        <v>51309103</v>
      </c>
      <c r="D726" s="269" t="s">
        <v>898</v>
      </c>
      <c r="E726" s="270" t="s">
        <v>6</v>
      </c>
      <c r="F726" s="271" t="s">
        <v>941</v>
      </c>
      <c r="G726" s="117">
        <v>0</v>
      </c>
      <c r="H726" s="118"/>
      <c r="I726" s="119">
        <v>0</v>
      </c>
      <c r="J726" s="118"/>
    </row>
    <row r="727" spans="1:10" s="272" customFormat="1">
      <c r="A727" s="266" t="s">
        <v>90</v>
      </c>
      <c r="B727" s="267" t="s">
        <v>287</v>
      </c>
      <c r="C727" s="268">
        <v>51309104</v>
      </c>
      <c r="D727" s="269" t="s">
        <v>899</v>
      </c>
      <c r="E727" s="270" t="s">
        <v>6</v>
      </c>
      <c r="F727" s="271" t="s">
        <v>941</v>
      </c>
      <c r="G727" s="117">
        <v>0</v>
      </c>
      <c r="H727" s="118"/>
      <c r="I727" s="119">
        <v>0</v>
      </c>
      <c r="J727" s="118"/>
    </row>
    <row r="728" spans="1:10" s="272" customFormat="1">
      <c r="A728" s="266" t="s">
        <v>90</v>
      </c>
      <c r="B728" s="267" t="s">
        <v>287</v>
      </c>
      <c r="C728" s="268">
        <v>51309105</v>
      </c>
      <c r="D728" s="269" t="s">
        <v>1163</v>
      </c>
      <c r="E728" s="270" t="s">
        <v>6</v>
      </c>
      <c r="F728" s="271" t="s">
        <v>941</v>
      </c>
      <c r="G728" s="117">
        <v>3641710</v>
      </c>
      <c r="H728" s="118"/>
      <c r="I728" s="119">
        <v>530.5</v>
      </c>
      <c r="J728" s="118"/>
    </row>
    <row r="729" spans="1:10" s="92" customFormat="1">
      <c r="A729" s="108" t="s">
        <v>90</v>
      </c>
      <c r="B729" s="109" t="s">
        <v>287</v>
      </c>
      <c r="C729" s="110">
        <v>51310</v>
      </c>
      <c r="D729" s="111" t="s">
        <v>900</v>
      </c>
      <c r="E729" s="112" t="s">
        <v>6</v>
      </c>
      <c r="F729" s="113" t="s">
        <v>940</v>
      </c>
      <c r="G729" s="227">
        <v>0</v>
      </c>
      <c r="H729" s="115"/>
      <c r="I729" s="116">
        <v>0</v>
      </c>
      <c r="J729" s="115"/>
    </row>
    <row r="730" spans="1:10" s="92" customFormat="1">
      <c r="A730" s="108" t="s">
        <v>90</v>
      </c>
      <c r="B730" s="109" t="s">
        <v>287</v>
      </c>
      <c r="C730" s="110">
        <v>513101</v>
      </c>
      <c r="D730" s="111" t="s">
        <v>901</v>
      </c>
      <c r="E730" s="112" t="s">
        <v>6</v>
      </c>
      <c r="F730" s="113" t="s">
        <v>940</v>
      </c>
      <c r="G730" s="227">
        <v>0</v>
      </c>
      <c r="H730" s="115"/>
      <c r="I730" s="116">
        <v>0</v>
      </c>
      <c r="J730" s="115"/>
    </row>
    <row r="731" spans="1:10" s="272" customFormat="1">
      <c r="A731" s="266" t="s">
        <v>90</v>
      </c>
      <c r="B731" s="267" t="s">
        <v>287</v>
      </c>
      <c r="C731" s="268">
        <v>51310101</v>
      </c>
      <c r="D731" s="269" t="s">
        <v>902</v>
      </c>
      <c r="E731" s="270" t="s">
        <v>6</v>
      </c>
      <c r="F731" s="271" t="s">
        <v>941</v>
      </c>
      <c r="G731" s="117">
        <v>0</v>
      </c>
      <c r="H731" s="118"/>
      <c r="I731" s="119">
        <v>0</v>
      </c>
      <c r="J731" s="118"/>
    </row>
    <row r="732" spans="1:10" s="272" customFormat="1">
      <c r="A732" s="266" t="s">
        <v>90</v>
      </c>
      <c r="B732" s="267" t="s">
        <v>287</v>
      </c>
      <c r="C732" s="268">
        <v>51310102</v>
      </c>
      <c r="D732" s="269" t="s">
        <v>903</v>
      </c>
      <c r="E732" s="270" t="s">
        <v>6</v>
      </c>
      <c r="F732" s="271" t="s">
        <v>941</v>
      </c>
      <c r="G732" s="117">
        <v>0</v>
      </c>
      <c r="H732" s="118"/>
      <c r="I732" s="119">
        <v>0</v>
      </c>
      <c r="J732" s="118"/>
    </row>
    <row r="733" spans="1:10" s="272" customFormat="1">
      <c r="A733" s="266" t="s">
        <v>90</v>
      </c>
      <c r="B733" s="267" t="s">
        <v>287</v>
      </c>
      <c r="C733" s="268">
        <v>51310103</v>
      </c>
      <c r="D733" s="269" t="s">
        <v>904</v>
      </c>
      <c r="E733" s="270" t="s">
        <v>6</v>
      </c>
      <c r="F733" s="271" t="s">
        <v>941</v>
      </c>
      <c r="G733" s="117">
        <v>0</v>
      </c>
      <c r="H733" s="118"/>
      <c r="I733" s="119">
        <v>0</v>
      </c>
      <c r="J733" s="118"/>
    </row>
    <row r="734" spans="1:10" s="272" customFormat="1">
      <c r="A734" s="266" t="s">
        <v>90</v>
      </c>
      <c r="B734" s="267" t="s">
        <v>287</v>
      </c>
      <c r="C734" s="268">
        <v>51310104</v>
      </c>
      <c r="D734" s="269" t="s">
        <v>905</v>
      </c>
      <c r="E734" s="270" t="s">
        <v>6</v>
      </c>
      <c r="F734" s="271" t="s">
        <v>941</v>
      </c>
      <c r="G734" s="117">
        <v>0</v>
      </c>
      <c r="H734" s="118"/>
      <c r="I734" s="119">
        <v>0</v>
      </c>
      <c r="J734" s="118"/>
    </row>
    <row r="735" spans="1:10" s="272" customFormat="1">
      <c r="A735" s="266" t="s">
        <v>90</v>
      </c>
      <c r="B735" s="267" t="s">
        <v>287</v>
      </c>
      <c r="C735" s="268">
        <v>51310105</v>
      </c>
      <c r="D735" s="269" t="s">
        <v>906</v>
      </c>
      <c r="E735" s="270" t="s">
        <v>6</v>
      </c>
      <c r="F735" s="271" t="s">
        <v>941</v>
      </c>
      <c r="G735" s="117">
        <v>0</v>
      </c>
      <c r="H735" s="118"/>
      <c r="I735" s="119">
        <v>0</v>
      </c>
      <c r="J735" s="118"/>
    </row>
    <row r="736" spans="1:10" s="272" customFormat="1">
      <c r="A736" s="266" t="s">
        <v>90</v>
      </c>
      <c r="B736" s="267" t="s">
        <v>287</v>
      </c>
      <c r="C736" s="268">
        <v>51310106</v>
      </c>
      <c r="D736" s="269" t="s">
        <v>1164</v>
      </c>
      <c r="E736" s="270" t="s">
        <v>6</v>
      </c>
      <c r="F736" s="271" t="s">
        <v>941</v>
      </c>
      <c r="G736" s="117">
        <v>430727</v>
      </c>
      <c r="H736" s="118"/>
      <c r="I736" s="119">
        <v>63.01</v>
      </c>
      <c r="J736" s="118"/>
    </row>
    <row r="737" spans="1:10" s="272" customFormat="1">
      <c r="A737" s="266" t="s">
        <v>90</v>
      </c>
      <c r="B737" s="267" t="s">
        <v>287</v>
      </c>
      <c r="C737" s="268">
        <v>51310107</v>
      </c>
      <c r="D737" s="269" t="s">
        <v>585</v>
      </c>
      <c r="E737" s="270" t="s">
        <v>6</v>
      </c>
      <c r="F737" s="271" t="s">
        <v>941</v>
      </c>
      <c r="G737" s="117">
        <v>0</v>
      </c>
      <c r="H737" s="118"/>
      <c r="I737" s="119">
        <v>0</v>
      </c>
      <c r="J737" s="118"/>
    </row>
    <row r="738" spans="1:10" s="272" customFormat="1">
      <c r="A738" s="266" t="s">
        <v>90</v>
      </c>
      <c r="B738" s="267" t="s">
        <v>287</v>
      </c>
      <c r="C738" s="268">
        <v>51310108</v>
      </c>
      <c r="D738" s="269" t="s">
        <v>907</v>
      </c>
      <c r="E738" s="270" t="s">
        <v>6</v>
      </c>
      <c r="F738" s="271" t="s">
        <v>941</v>
      </c>
      <c r="G738" s="117">
        <v>0</v>
      </c>
      <c r="H738" s="118"/>
      <c r="I738" s="119">
        <v>0</v>
      </c>
      <c r="J738" s="118"/>
    </row>
    <row r="739" spans="1:10" s="272" customFormat="1">
      <c r="A739" s="266" t="s">
        <v>90</v>
      </c>
      <c r="B739" s="267" t="s">
        <v>287</v>
      </c>
      <c r="C739" s="268">
        <v>51310109</v>
      </c>
      <c r="D739" s="269" t="s">
        <v>908</v>
      </c>
      <c r="E739" s="270" t="s">
        <v>6</v>
      </c>
      <c r="F739" s="271" t="s">
        <v>941</v>
      </c>
      <c r="G739" s="117">
        <v>0</v>
      </c>
      <c r="H739" s="118"/>
      <c r="I739" s="119">
        <v>0</v>
      </c>
      <c r="J739" s="118"/>
    </row>
    <row r="740" spans="1:10" s="272" customFormat="1">
      <c r="A740" s="266" t="s">
        <v>90</v>
      </c>
      <c r="B740" s="267" t="s">
        <v>287</v>
      </c>
      <c r="C740" s="268">
        <v>51310110</v>
      </c>
      <c r="D740" s="269" t="s">
        <v>909</v>
      </c>
      <c r="E740" s="270" t="s">
        <v>6</v>
      </c>
      <c r="F740" s="271" t="s">
        <v>941</v>
      </c>
      <c r="G740" s="117">
        <v>0</v>
      </c>
      <c r="H740" s="118"/>
      <c r="I740" s="119">
        <v>0</v>
      </c>
      <c r="J740" s="118"/>
    </row>
    <row r="741" spans="1:10" s="272" customFormat="1">
      <c r="A741" s="266" t="s">
        <v>90</v>
      </c>
      <c r="B741" s="267" t="s">
        <v>287</v>
      </c>
      <c r="C741" s="268">
        <v>51310111</v>
      </c>
      <c r="D741" s="269" t="s">
        <v>910</v>
      </c>
      <c r="E741" s="270" t="s">
        <v>6</v>
      </c>
      <c r="F741" s="271" t="s">
        <v>941</v>
      </c>
      <c r="G741" s="117">
        <v>0</v>
      </c>
      <c r="H741" s="118"/>
      <c r="I741" s="119">
        <v>0</v>
      </c>
      <c r="J741" s="118"/>
    </row>
    <row r="742" spans="1:10" s="272" customFormat="1">
      <c r="A742" s="266" t="s">
        <v>90</v>
      </c>
      <c r="B742" s="267" t="s">
        <v>287</v>
      </c>
      <c r="C742" s="268">
        <v>51310112</v>
      </c>
      <c r="D742" s="269" t="s">
        <v>911</v>
      </c>
      <c r="E742" s="270" t="s">
        <v>6</v>
      </c>
      <c r="F742" s="271" t="s">
        <v>941</v>
      </c>
      <c r="G742" s="117">
        <v>0</v>
      </c>
      <c r="H742" s="118"/>
      <c r="I742" s="119">
        <v>0</v>
      </c>
      <c r="J742" s="118"/>
    </row>
    <row r="743" spans="1:10" s="272" customFormat="1">
      <c r="A743" s="266" t="s">
        <v>90</v>
      </c>
      <c r="B743" s="267" t="s">
        <v>287</v>
      </c>
      <c r="C743" s="268">
        <v>51310113</v>
      </c>
      <c r="D743" s="269" t="s">
        <v>912</v>
      </c>
      <c r="E743" s="270" t="s">
        <v>6</v>
      </c>
      <c r="F743" s="271" t="s">
        <v>941</v>
      </c>
      <c r="G743" s="117">
        <v>0</v>
      </c>
      <c r="H743" s="118"/>
      <c r="I743" s="119">
        <v>0</v>
      </c>
      <c r="J743" s="118"/>
    </row>
    <row r="744" spans="1:10" s="272" customFormat="1">
      <c r="A744" s="266" t="s">
        <v>90</v>
      </c>
      <c r="B744" s="267" t="s">
        <v>287</v>
      </c>
      <c r="C744" s="268">
        <v>51310114</v>
      </c>
      <c r="D744" s="269" t="s">
        <v>913</v>
      </c>
      <c r="E744" s="270" t="s">
        <v>6</v>
      </c>
      <c r="F744" s="271" t="s">
        <v>941</v>
      </c>
      <c r="G744" s="117">
        <v>0</v>
      </c>
      <c r="H744" s="118"/>
      <c r="I744" s="119">
        <v>0</v>
      </c>
      <c r="J744" s="118"/>
    </row>
    <row r="745" spans="1:10" s="272" customFormat="1">
      <c r="A745" s="266" t="s">
        <v>90</v>
      </c>
      <c r="B745" s="267" t="s">
        <v>287</v>
      </c>
      <c r="C745" s="268">
        <v>51310115</v>
      </c>
      <c r="D745" s="269" t="s">
        <v>914</v>
      </c>
      <c r="E745" s="270" t="s">
        <v>6</v>
      </c>
      <c r="F745" s="271" t="s">
        <v>941</v>
      </c>
      <c r="G745" s="117">
        <v>0</v>
      </c>
      <c r="H745" s="118"/>
      <c r="I745" s="119">
        <v>0</v>
      </c>
      <c r="J745" s="118"/>
    </row>
    <row r="746" spans="1:10" s="272" customFormat="1">
      <c r="A746" s="266" t="s">
        <v>90</v>
      </c>
      <c r="B746" s="267" t="s">
        <v>287</v>
      </c>
      <c r="C746" s="268">
        <v>51310116</v>
      </c>
      <c r="D746" s="269" t="s">
        <v>915</v>
      </c>
      <c r="E746" s="270" t="s">
        <v>6</v>
      </c>
      <c r="F746" s="271" t="s">
        <v>941</v>
      </c>
      <c r="G746" s="117">
        <v>93857</v>
      </c>
      <c r="H746" s="118"/>
      <c r="I746" s="119">
        <v>13.74</v>
      </c>
      <c r="J746" s="118"/>
    </row>
    <row r="747" spans="1:10" s="272" customFormat="1">
      <c r="A747" s="266" t="s">
        <v>90</v>
      </c>
      <c r="B747" s="267" t="s">
        <v>287</v>
      </c>
      <c r="C747" s="268">
        <v>51310199</v>
      </c>
      <c r="D747" s="269" t="s">
        <v>1012</v>
      </c>
      <c r="E747" s="270" t="s">
        <v>6</v>
      </c>
      <c r="F747" s="271" t="s">
        <v>941</v>
      </c>
      <c r="G747" s="117">
        <v>1285523</v>
      </c>
      <c r="H747" s="118"/>
      <c r="I747" s="119">
        <v>186.42</v>
      </c>
      <c r="J747" s="118"/>
    </row>
    <row r="748" spans="1:10" s="92" customFormat="1">
      <c r="A748" s="108" t="s">
        <v>90</v>
      </c>
      <c r="B748" s="109"/>
      <c r="C748" s="110">
        <v>514</v>
      </c>
      <c r="D748" s="111" t="s">
        <v>916</v>
      </c>
      <c r="E748" s="112" t="s">
        <v>6</v>
      </c>
      <c r="F748" s="113" t="s">
        <v>940</v>
      </c>
      <c r="G748" s="227">
        <v>0</v>
      </c>
      <c r="H748" s="115"/>
      <c r="I748" s="116">
        <v>0</v>
      </c>
      <c r="J748" s="115"/>
    </row>
    <row r="749" spans="1:10" s="92" customFormat="1">
      <c r="A749" s="108" t="s">
        <v>90</v>
      </c>
      <c r="B749" s="109"/>
      <c r="C749" s="110">
        <v>51401</v>
      </c>
      <c r="D749" s="111" t="s">
        <v>917</v>
      </c>
      <c r="E749" s="112" t="s">
        <v>6</v>
      </c>
      <c r="F749" s="113" t="s">
        <v>940</v>
      </c>
      <c r="G749" s="227">
        <v>0</v>
      </c>
      <c r="H749" s="115"/>
      <c r="I749" s="116">
        <v>0</v>
      </c>
      <c r="J749" s="115"/>
    </row>
    <row r="750" spans="1:10" s="92" customFormat="1">
      <c r="A750" s="108" t="s">
        <v>90</v>
      </c>
      <c r="B750" s="109"/>
      <c r="C750" s="110">
        <v>514011</v>
      </c>
      <c r="D750" s="111" t="s">
        <v>918</v>
      </c>
      <c r="E750" s="112" t="s">
        <v>6</v>
      </c>
      <c r="F750" s="113" t="s">
        <v>940</v>
      </c>
      <c r="G750" s="227">
        <v>0</v>
      </c>
      <c r="H750" s="115"/>
      <c r="I750" s="116">
        <v>0</v>
      </c>
      <c r="J750" s="115"/>
    </row>
    <row r="751" spans="1:10" s="272" customFormat="1">
      <c r="A751" s="266" t="s">
        <v>90</v>
      </c>
      <c r="B751" s="267"/>
      <c r="C751" s="268">
        <v>51401101</v>
      </c>
      <c r="D751" s="269" t="s">
        <v>919</v>
      </c>
      <c r="E751" s="270" t="s">
        <v>6</v>
      </c>
      <c r="F751" s="271" t="s">
        <v>941</v>
      </c>
      <c r="G751" s="117">
        <v>0</v>
      </c>
      <c r="H751" s="118"/>
      <c r="I751" s="119">
        <v>0</v>
      </c>
      <c r="J751" s="118"/>
    </row>
    <row r="752" spans="1:10" s="272" customFormat="1">
      <c r="A752" s="266" t="s">
        <v>90</v>
      </c>
      <c r="B752" s="267"/>
      <c r="C752" s="268">
        <v>51401102</v>
      </c>
      <c r="D752" s="269" t="s">
        <v>920</v>
      </c>
      <c r="E752" s="270" t="s">
        <v>6</v>
      </c>
      <c r="F752" s="271" t="s">
        <v>941</v>
      </c>
      <c r="G752" s="117">
        <v>0</v>
      </c>
      <c r="H752" s="118"/>
      <c r="I752" s="119">
        <v>0</v>
      </c>
      <c r="J752" s="118"/>
    </row>
    <row r="753" spans="1:10" s="92" customFormat="1">
      <c r="A753" s="108" t="s">
        <v>90</v>
      </c>
      <c r="B753" s="109"/>
      <c r="C753" s="110">
        <v>514012</v>
      </c>
      <c r="D753" s="111" t="s">
        <v>921</v>
      </c>
      <c r="E753" s="112" t="s">
        <v>6</v>
      </c>
      <c r="F753" s="113" t="s">
        <v>940</v>
      </c>
      <c r="G753" s="227">
        <v>0</v>
      </c>
      <c r="H753" s="115"/>
      <c r="I753" s="116">
        <v>0</v>
      </c>
      <c r="J753" s="115"/>
    </row>
    <row r="754" spans="1:10" s="272" customFormat="1">
      <c r="A754" s="266" t="s">
        <v>90</v>
      </c>
      <c r="B754" s="267" t="s">
        <v>287</v>
      </c>
      <c r="C754" s="268">
        <v>51401201</v>
      </c>
      <c r="D754" s="269" t="s">
        <v>234</v>
      </c>
      <c r="E754" s="270" t="s">
        <v>6</v>
      </c>
      <c r="F754" s="271" t="s">
        <v>941</v>
      </c>
      <c r="G754" s="117">
        <v>7693531</v>
      </c>
      <c r="H754" s="118"/>
      <c r="I754" s="119">
        <v>1109.26</v>
      </c>
      <c r="J754" s="118"/>
    </row>
    <row r="755" spans="1:10" s="272" customFormat="1">
      <c r="A755" s="266" t="s">
        <v>90</v>
      </c>
      <c r="B755" s="267"/>
      <c r="C755" s="268">
        <v>51401202</v>
      </c>
      <c r="D755" s="269" t="s">
        <v>922</v>
      </c>
      <c r="E755" s="270" t="s">
        <v>6</v>
      </c>
      <c r="F755" s="271" t="s">
        <v>941</v>
      </c>
      <c r="G755" s="117">
        <v>0</v>
      </c>
      <c r="H755" s="118"/>
      <c r="I755" s="119">
        <v>0</v>
      </c>
      <c r="J755" s="118"/>
    </row>
    <row r="756" spans="1:10" s="272" customFormat="1">
      <c r="A756" s="266" t="s">
        <v>90</v>
      </c>
      <c r="B756" s="267"/>
      <c r="C756" s="268">
        <v>51401203</v>
      </c>
      <c r="D756" s="269" t="s">
        <v>923</v>
      </c>
      <c r="E756" s="270" t="s">
        <v>6</v>
      </c>
      <c r="F756" s="271" t="s">
        <v>941</v>
      </c>
      <c r="G756" s="117">
        <v>0</v>
      </c>
      <c r="H756" s="118"/>
      <c r="I756" s="119">
        <v>0</v>
      </c>
      <c r="J756" s="118"/>
    </row>
    <row r="757" spans="1:10" s="92" customFormat="1">
      <c r="A757" s="108" t="s">
        <v>90</v>
      </c>
      <c r="B757" s="109"/>
      <c r="C757" s="110">
        <v>514013</v>
      </c>
      <c r="D757" s="111" t="s">
        <v>924</v>
      </c>
      <c r="E757" s="112" t="s">
        <v>6</v>
      </c>
      <c r="F757" s="113" t="s">
        <v>940</v>
      </c>
      <c r="G757" s="227">
        <v>0</v>
      </c>
      <c r="H757" s="115"/>
      <c r="I757" s="116">
        <v>0</v>
      </c>
      <c r="J757" s="115"/>
    </row>
    <row r="758" spans="1:10" s="272" customFormat="1">
      <c r="A758" s="266" t="s">
        <v>90</v>
      </c>
      <c r="B758" s="267" t="s">
        <v>289</v>
      </c>
      <c r="C758" s="268">
        <v>51401301</v>
      </c>
      <c r="D758" s="269" t="s">
        <v>369</v>
      </c>
      <c r="E758" s="270" t="s">
        <v>6</v>
      </c>
      <c r="F758" s="271" t="s">
        <v>941</v>
      </c>
      <c r="G758" s="117">
        <v>2162272</v>
      </c>
      <c r="H758" s="118"/>
      <c r="I758" s="119">
        <v>141780.6967</v>
      </c>
      <c r="J758" s="118"/>
    </row>
    <row r="759" spans="1:10" s="272" customFormat="1">
      <c r="A759" s="266" t="s">
        <v>90</v>
      </c>
      <c r="B759" s="267" t="s">
        <v>289</v>
      </c>
      <c r="C759" s="268">
        <v>51401302</v>
      </c>
      <c r="D759" s="269" t="s">
        <v>370</v>
      </c>
      <c r="E759" s="270" t="s">
        <v>6</v>
      </c>
      <c r="F759" s="271" t="s">
        <v>941</v>
      </c>
      <c r="G759" s="117">
        <v>2072272</v>
      </c>
      <c r="H759" s="118"/>
      <c r="I759" s="119">
        <v>2326.3177999999998</v>
      </c>
      <c r="J759" s="118"/>
    </row>
    <row r="760" spans="1:10" s="92" customFormat="1">
      <c r="A760" s="108" t="s">
        <v>90</v>
      </c>
      <c r="B760" s="109"/>
      <c r="C760" s="110">
        <v>515</v>
      </c>
      <c r="D760" s="111" t="s">
        <v>925</v>
      </c>
      <c r="E760" s="112" t="s">
        <v>6</v>
      </c>
      <c r="F760" s="113" t="s">
        <v>940</v>
      </c>
      <c r="G760" s="227">
        <v>0</v>
      </c>
      <c r="H760" s="115"/>
      <c r="I760" s="116">
        <v>0</v>
      </c>
      <c r="J760" s="115"/>
    </row>
    <row r="761" spans="1:10" s="92" customFormat="1">
      <c r="A761" s="108" t="s">
        <v>90</v>
      </c>
      <c r="B761" s="109"/>
      <c r="C761" s="110">
        <v>51501</v>
      </c>
      <c r="D761" s="111" t="s">
        <v>926</v>
      </c>
      <c r="E761" s="112" t="s">
        <v>6</v>
      </c>
      <c r="F761" s="113" t="s">
        <v>940</v>
      </c>
      <c r="G761" s="227">
        <v>0</v>
      </c>
      <c r="H761" s="115"/>
      <c r="I761" s="116">
        <v>0</v>
      </c>
      <c r="J761" s="115"/>
    </row>
    <row r="762" spans="1:10" s="92" customFormat="1">
      <c r="A762" s="108" t="s">
        <v>90</v>
      </c>
      <c r="B762" s="109"/>
      <c r="C762" s="110">
        <v>515011</v>
      </c>
      <c r="D762" s="111" t="s">
        <v>927</v>
      </c>
      <c r="E762" s="112" t="s">
        <v>6</v>
      </c>
      <c r="F762" s="113" t="s">
        <v>940</v>
      </c>
      <c r="G762" s="227">
        <v>0</v>
      </c>
      <c r="H762" s="115"/>
      <c r="I762" s="116">
        <v>0</v>
      </c>
      <c r="J762" s="115"/>
    </row>
    <row r="763" spans="1:10" s="272" customFormat="1">
      <c r="A763" s="266" t="s">
        <v>90</v>
      </c>
      <c r="B763" s="267"/>
      <c r="C763" s="268">
        <v>51501101</v>
      </c>
      <c r="D763" s="269" t="s">
        <v>928</v>
      </c>
      <c r="E763" s="270" t="s">
        <v>6</v>
      </c>
      <c r="F763" s="271" t="s">
        <v>941</v>
      </c>
      <c r="G763" s="117">
        <v>0</v>
      </c>
      <c r="H763" s="118"/>
      <c r="I763" s="119">
        <v>0</v>
      </c>
      <c r="J763" s="118"/>
    </row>
    <row r="764" spans="1:10" s="272" customFormat="1">
      <c r="A764" s="266" t="s">
        <v>90</v>
      </c>
      <c r="B764" s="267"/>
      <c r="C764" s="268">
        <v>51501102</v>
      </c>
      <c r="D764" s="269" t="s">
        <v>929</v>
      </c>
      <c r="E764" s="270" t="s">
        <v>6</v>
      </c>
      <c r="F764" s="271" t="s">
        <v>941</v>
      </c>
      <c r="G764" s="117">
        <v>0</v>
      </c>
      <c r="H764" s="118"/>
      <c r="I764" s="119">
        <v>0</v>
      </c>
      <c r="J764" s="118"/>
    </row>
    <row r="765" spans="1:10" s="272" customFormat="1">
      <c r="A765" s="266" t="s">
        <v>90</v>
      </c>
      <c r="B765" s="267" t="s">
        <v>288</v>
      </c>
      <c r="C765" s="268">
        <v>51501103</v>
      </c>
      <c r="D765" s="269" t="s">
        <v>1113</v>
      </c>
      <c r="E765" s="270" t="s">
        <v>6</v>
      </c>
      <c r="F765" s="271" t="s">
        <v>941</v>
      </c>
      <c r="G765" s="117">
        <v>7220221</v>
      </c>
      <c r="H765" s="118"/>
      <c r="I765" s="119">
        <v>1047.1099999999999</v>
      </c>
      <c r="J765" s="118"/>
    </row>
    <row r="766" spans="1:10" s="92" customFormat="1">
      <c r="A766" s="108" t="s">
        <v>90</v>
      </c>
      <c r="B766" s="109"/>
      <c r="C766" s="110">
        <v>515012</v>
      </c>
      <c r="D766" s="111" t="s">
        <v>930</v>
      </c>
      <c r="E766" s="112" t="s">
        <v>6</v>
      </c>
      <c r="F766" s="113" t="s">
        <v>940</v>
      </c>
      <c r="G766" s="227">
        <v>0</v>
      </c>
      <c r="H766" s="115"/>
      <c r="I766" s="116">
        <v>0</v>
      </c>
      <c r="J766" s="115"/>
    </row>
    <row r="767" spans="1:10" s="272" customFormat="1">
      <c r="A767" s="266" t="s">
        <v>90</v>
      </c>
      <c r="B767" s="267" t="s">
        <v>290</v>
      </c>
      <c r="C767" s="268">
        <v>51501201</v>
      </c>
      <c r="D767" s="269" t="s">
        <v>1167</v>
      </c>
      <c r="E767" s="270" t="s">
        <v>6</v>
      </c>
      <c r="F767" s="271" t="s">
        <v>941</v>
      </c>
      <c r="G767" s="117">
        <v>47766</v>
      </c>
      <c r="H767" s="118"/>
      <c r="I767" s="119">
        <v>6.98</v>
      </c>
      <c r="J767" s="118"/>
    </row>
    <row r="768" spans="1:10" s="272" customFormat="1">
      <c r="A768" s="266" t="s">
        <v>90</v>
      </c>
      <c r="B768" s="267"/>
      <c r="C768" s="268">
        <v>51501202</v>
      </c>
      <c r="D768" s="269" t="s">
        <v>931</v>
      </c>
      <c r="E768" s="270" t="s">
        <v>70</v>
      </c>
      <c r="F768" s="271" t="s">
        <v>941</v>
      </c>
      <c r="G768" s="117">
        <v>0</v>
      </c>
      <c r="H768" s="118"/>
      <c r="I768" s="119">
        <v>0</v>
      </c>
      <c r="J768" s="118"/>
    </row>
    <row r="769" spans="1:10" s="92" customFormat="1">
      <c r="A769" s="108" t="s">
        <v>90</v>
      </c>
      <c r="B769" s="109"/>
      <c r="C769" s="110">
        <v>515013</v>
      </c>
      <c r="D769" s="111" t="s">
        <v>932</v>
      </c>
      <c r="E769" s="112" t="s">
        <v>6</v>
      </c>
      <c r="F769" s="113" t="s">
        <v>940</v>
      </c>
      <c r="G769" s="227">
        <v>0</v>
      </c>
      <c r="H769" s="115"/>
      <c r="I769" s="116">
        <v>0</v>
      </c>
      <c r="J769" s="115"/>
    </row>
    <row r="770" spans="1:10" s="272" customFormat="1">
      <c r="A770" s="266" t="s">
        <v>90</v>
      </c>
      <c r="B770" s="267"/>
      <c r="C770" s="268">
        <v>51501301</v>
      </c>
      <c r="D770" s="269" t="s">
        <v>933</v>
      </c>
      <c r="E770" s="270" t="s">
        <v>6</v>
      </c>
      <c r="F770" s="271" t="s">
        <v>941</v>
      </c>
      <c r="G770" s="117">
        <v>0</v>
      </c>
      <c r="H770" s="118"/>
      <c r="I770" s="119">
        <v>0</v>
      </c>
      <c r="J770" s="118"/>
    </row>
    <row r="771" spans="1:10" s="272" customFormat="1">
      <c r="A771" s="266" t="s">
        <v>90</v>
      </c>
      <c r="B771" s="267"/>
      <c r="C771" s="268">
        <v>51501302</v>
      </c>
      <c r="D771" s="269" t="s">
        <v>934</v>
      </c>
      <c r="E771" s="270" t="s">
        <v>6</v>
      </c>
      <c r="F771" s="271" t="s">
        <v>941</v>
      </c>
      <c r="G771" s="117">
        <v>0</v>
      </c>
      <c r="H771" s="118"/>
      <c r="I771" s="119">
        <v>0</v>
      </c>
      <c r="J771" s="118"/>
    </row>
    <row r="772" spans="1:10" s="272" customFormat="1">
      <c r="A772" s="266" t="s">
        <v>90</v>
      </c>
      <c r="B772" s="267" t="s">
        <v>290</v>
      </c>
      <c r="C772" s="268">
        <v>51501303</v>
      </c>
      <c r="D772" s="269" t="s">
        <v>935</v>
      </c>
      <c r="E772" s="270" t="s">
        <v>6</v>
      </c>
      <c r="F772" s="271" t="s">
        <v>941</v>
      </c>
      <c r="G772" s="117">
        <v>0</v>
      </c>
      <c r="H772" s="118"/>
      <c r="I772" s="119">
        <v>0</v>
      </c>
      <c r="J772" s="118"/>
    </row>
    <row r="773" spans="1:10" s="272" customFormat="1">
      <c r="A773" s="266" t="s">
        <v>90</v>
      </c>
      <c r="B773" s="267" t="s">
        <v>290</v>
      </c>
      <c r="C773" s="268">
        <v>51501304</v>
      </c>
      <c r="D773" s="269" t="s">
        <v>1020</v>
      </c>
      <c r="E773" s="270" t="s">
        <v>6</v>
      </c>
      <c r="F773" s="271" t="s">
        <v>941</v>
      </c>
      <c r="G773" s="117">
        <v>0</v>
      </c>
      <c r="H773" s="118"/>
      <c r="I773" s="119">
        <v>0</v>
      </c>
      <c r="J773" s="118"/>
    </row>
    <row r="774" spans="1:10" s="92" customFormat="1">
      <c r="A774" s="108" t="s">
        <v>90</v>
      </c>
      <c r="B774" s="109" t="s">
        <v>290</v>
      </c>
      <c r="C774" s="110">
        <v>52</v>
      </c>
      <c r="D774" s="111" t="s">
        <v>936</v>
      </c>
      <c r="E774" s="112" t="s">
        <v>6</v>
      </c>
      <c r="F774" s="113" t="s">
        <v>940</v>
      </c>
      <c r="G774" s="227">
        <v>0</v>
      </c>
      <c r="H774" s="115"/>
      <c r="I774" s="116">
        <v>0</v>
      </c>
      <c r="J774" s="115"/>
    </row>
    <row r="775" spans="1:10" s="92" customFormat="1">
      <c r="A775" s="108" t="s">
        <v>90</v>
      </c>
      <c r="B775" s="109" t="s">
        <v>290</v>
      </c>
      <c r="C775" s="110">
        <v>521</v>
      </c>
      <c r="D775" s="111" t="s">
        <v>937</v>
      </c>
      <c r="E775" s="112" t="s">
        <v>6</v>
      </c>
      <c r="F775" s="113" t="s">
        <v>940</v>
      </c>
      <c r="G775" s="227">
        <v>0</v>
      </c>
      <c r="H775" s="115"/>
      <c r="I775" s="116">
        <v>0</v>
      </c>
      <c r="J775" s="115"/>
    </row>
    <row r="776" spans="1:10" s="92" customFormat="1">
      <c r="A776" s="108" t="s">
        <v>90</v>
      </c>
      <c r="B776" s="109" t="s">
        <v>290</v>
      </c>
      <c r="C776" s="110">
        <v>52101</v>
      </c>
      <c r="D776" s="111" t="s">
        <v>938</v>
      </c>
      <c r="E776" s="112" t="s">
        <v>6</v>
      </c>
      <c r="F776" s="113" t="s">
        <v>940</v>
      </c>
      <c r="G776" s="227">
        <v>0</v>
      </c>
      <c r="H776" s="115"/>
      <c r="I776" s="116">
        <v>0</v>
      </c>
      <c r="J776" s="115"/>
    </row>
    <row r="777" spans="1:10" s="92" customFormat="1">
      <c r="A777" s="108" t="s">
        <v>90</v>
      </c>
      <c r="B777" s="109" t="s">
        <v>290</v>
      </c>
      <c r="C777" s="110">
        <v>521011</v>
      </c>
      <c r="D777" s="111" t="s">
        <v>939</v>
      </c>
      <c r="E777" s="112" t="s">
        <v>6</v>
      </c>
      <c r="F777" s="113" t="s">
        <v>940</v>
      </c>
      <c r="G777" s="227">
        <v>0</v>
      </c>
      <c r="H777" s="115"/>
      <c r="I777" s="116">
        <v>0</v>
      </c>
      <c r="J777" s="115"/>
    </row>
    <row r="778" spans="1:10" s="272" customFormat="1">
      <c r="A778" s="266" t="s">
        <v>90</v>
      </c>
      <c r="B778" s="267" t="s">
        <v>290</v>
      </c>
      <c r="C778" s="268">
        <v>52101101</v>
      </c>
      <c r="D778" s="269" t="s">
        <v>1019</v>
      </c>
      <c r="E778" s="270" t="s">
        <v>6</v>
      </c>
      <c r="F778" s="271" t="s">
        <v>941</v>
      </c>
      <c r="G778" s="117">
        <v>463</v>
      </c>
      <c r="H778" s="118"/>
      <c r="I778" s="119">
        <v>9.9999999999909051E-3</v>
      </c>
      <c r="J778" s="118"/>
    </row>
    <row r="781" spans="1:10">
      <c r="G781" s="231"/>
    </row>
    <row r="783" spans="1:10">
      <c r="E783" s="121" t="s">
        <v>3</v>
      </c>
      <c r="F783" s="121"/>
      <c r="G783" s="122">
        <v>6400367606</v>
      </c>
      <c r="I783" s="123">
        <v>935538.42400000105</v>
      </c>
    </row>
    <row r="784" spans="1:10">
      <c r="E784" s="121" t="s">
        <v>8</v>
      </c>
      <c r="F784" s="121"/>
      <c r="G784" s="122">
        <v>177926996</v>
      </c>
      <c r="I784" s="123">
        <v>25974.549999999974</v>
      </c>
    </row>
    <row r="785" spans="5:9">
      <c r="E785" s="121" t="s">
        <v>18</v>
      </c>
      <c r="F785" s="121"/>
      <c r="G785" s="122">
        <v>6222440610</v>
      </c>
      <c r="I785" s="123">
        <v>909563.87200000009</v>
      </c>
    </row>
    <row r="786" spans="5:9">
      <c r="E786" s="124" t="s">
        <v>91</v>
      </c>
      <c r="F786" s="124"/>
      <c r="G786" s="125">
        <v>0</v>
      </c>
      <c r="H786" s="125"/>
      <c r="I786" s="127">
        <v>2.0000010263174772E-3</v>
      </c>
    </row>
    <row r="787" spans="5:9">
      <c r="E787" s="121" t="s">
        <v>89</v>
      </c>
      <c r="F787" s="121"/>
      <c r="G787" s="122">
        <v>567276453</v>
      </c>
      <c r="I787" s="126">
        <v>234976.54029999999</v>
      </c>
    </row>
    <row r="788" spans="5:9">
      <c r="E788" s="121" t="s">
        <v>90</v>
      </c>
      <c r="F788" s="121"/>
      <c r="G788" s="122">
        <v>1225948297</v>
      </c>
      <c r="I788" s="126">
        <v>321295.51449999999</v>
      </c>
    </row>
    <row r="789" spans="5:9">
      <c r="E789" s="124" t="s">
        <v>91</v>
      </c>
      <c r="F789" s="124"/>
      <c r="G789" s="125">
        <v>0</v>
      </c>
      <c r="H789" s="125"/>
      <c r="I789" s="127">
        <v>-1.9999999494757503E-4</v>
      </c>
    </row>
    <row r="793" spans="5:9">
      <c r="G793" s="232">
        <v>0</v>
      </c>
      <c r="H793" s="232"/>
      <c r="I793" s="232">
        <v>2.3283064365386963E-9</v>
      </c>
    </row>
    <row r="794" spans="5:9">
      <c r="G794" s="232">
        <v>0</v>
      </c>
      <c r="H794" s="232"/>
      <c r="I794" s="232">
        <v>4.3655745685100555E-11</v>
      </c>
    </row>
    <row r="795" spans="5:9">
      <c r="G795" s="232">
        <v>0</v>
      </c>
      <c r="H795" s="232"/>
      <c r="I795" s="232">
        <v>2.0000000949949026E-3</v>
      </c>
    </row>
    <row r="796" spans="5:9">
      <c r="G796" s="104">
        <v>0</v>
      </c>
      <c r="H796" s="104"/>
      <c r="I796" s="104">
        <v>0</v>
      </c>
    </row>
    <row r="797" spans="5:9">
      <c r="G797" s="104">
        <v>0</v>
      </c>
      <c r="H797" s="104"/>
      <c r="I797" s="104">
        <v>0</v>
      </c>
    </row>
  </sheetData>
  <autoFilter ref="A4:J778" xr:uid="{0CF3B196-CE5A-4B49-AB51-7CD96F9DF113}"/>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/kiUwueFNppYHiCWSJGniOdfdJiNQS5JHWRWV4SQ1tw=</DigestValue>
    </Reference>
    <Reference Type="http://www.w3.org/2000/09/xmldsig#Object" URI="#idOfficeObject">
      <DigestMethod Algorithm="http://www.w3.org/2001/04/xmlenc#sha256"/>
      <DigestValue>2r1737v3irkQ0XP9AkG0JTiqAxsgRKEoyb6ELYOslyc=</DigestValue>
    </Reference>
    <Reference Type="http://uri.etsi.org/01903#SignedProperties" URI="#idSignedProperties">
      <Transforms>
        <Transform Algorithm="http://www.w3.org/TR/2001/REC-xml-c14n-20010315"/>
      </Transforms>
      <DigestMethod Algorithm="http://www.w3.org/2001/04/xmlenc#sha256"/>
      <DigestValue>QybaQqgPElaXiyBJPxEzevVDDeGUIo4kC8Kllk8HT8w=</DigestValue>
    </Reference>
    <Reference Type="http://www.w3.org/2000/09/xmldsig#Object" URI="#idValidSigLnImg">
      <DigestMethod Algorithm="http://www.w3.org/2001/04/xmlenc#sha256"/>
      <DigestValue>gUrfId4ySmsp6LJHBnnJ4TcThs3JA06CwRZ3GydFMqU=</DigestValue>
    </Reference>
    <Reference Type="http://www.w3.org/2000/09/xmldsig#Object" URI="#idInvalidSigLnImg">
      <DigestMethod Algorithm="http://www.w3.org/2001/04/xmlenc#sha256"/>
      <DigestValue>+CW0/W04Suxl4aV5DxgCyf6K3iaZMnTeEw61U3JXuk0=</DigestValue>
    </Reference>
  </SignedInfo>
  <SignatureValue>rtZ8oyqek9AwiW7W4JZXMRcA00N5n2H37zlKAipdo3M5FaLSnjHAii0SzFc/1qq0YU3X/KD+oA3Q
KTFuH0jevJnYPlS63Pe3b7g+5MUljODODyG/mBVZT7KIq7Olh8NEaGx+xPYm4zYyOwOQ1xiYIS3b
BI8tCGLuTGYZuKcplJYsbUscBLXN2PJ0oNrCeH4mV9QXCK+gdtzTC4hA5LD9kwZ+wDta/uyvw8Rp
VYiNey4djL6lZbNrnlAXiuWWIAdVMZC3Yd6FhnLyKsZk8uzlaLHeWJKd2IJZe511hVzIMlvU/DYx
2QSwhGGVPfxNYWUqVvsMzu+5V0D2wZ7IVwzAHg==</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+uLrzi1ZdQwgYC0l+RdpGbxiafTfhmFTgbHzq/ydEQw=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Swv6OoizbqzhtGdrYt7HuTOC1ftBTRXnZnrh+1G2uVg=</DigestValue>
      </Reference>
      <Reference URI="/xl/drawings/drawing2.xml?ContentType=application/vnd.openxmlformats-officedocument.drawing+xml">
        <DigestMethod Algorithm="http://www.w3.org/2001/04/xmlenc#sha256"/>
        <DigestValue>P2HOMEV4GTutiDvPyhgjpXEsM8z9CcHHu5zapFDUwQw=</DigestValue>
      </Reference>
      <Reference URI="/xl/drawings/drawing3.xml?ContentType=application/vnd.openxmlformats-officedocument.drawing+xml">
        <DigestMethod Algorithm="http://www.w3.org/2001/04/xmlenc#sha256"/>
        <DigestValue>oLHSIHYlqBSxSlw11wKRn5TW1FbemxSO+FhbhHEzyWc=</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VI8n0hiLH6MFWnGxw0HTz90FmU3b+D6rkkIxBCUolmc=</DigestValue>
      </Reference>
      <Reference URI="/xl/drawings/vmlDrawing1.vml?ContentType=application/vnd.openxmlformats-officedocument.vmlDrawing">
        <DigestMethod Algorithm="http://www.w3.org/2001/04/xmlenc#sha256"/>
        <DigestValue>+D8r4gUibojln3zPWVp1a6ux7rzh0JiRaTuopu+LmME=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v/B1TcoXnbxfbmGNSR2eWg4q7o6e+l/JeKnzd4kpmqU=</DigestValue>
      </Reference>
      <Reference URI="/xl/media/image3.emf?ContentType=image/x-emf">
        <DigestMethod Algorithm="http://www.w3.org/2001/04/xmlenc#sha256"/>
        <DigestValue>79nStJykepoSpF4Sxf5Cy6UZ3lebT69DA5GscXXGQ0o=</DigestValue>
      </Reference>
      <Reference URI="/xl/media/image4.emf?ContentType=image/x-emf">
        <DigestMethod Algorithm="http://www.w3.org/2001/04/xmlenc#sha256"/>
        <DigestValue>TrM0vqOjFmeonYLkxMu7POgivqJQmqNmENgXv6k2E00=</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erdIS1iKfwFCdbi3s0oPTvg5S/K15hG2IyNub5we1Ag=</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OGD3iF2+l78gTInlDCWFPycZVuHBpUE02raJ/Wr5XCI=</DigestValue>
      </Reference>
      <Reference URI="/xl/printerSettings/printerSettings18.bin?ContentType=application/vnd.openxmlformats-officedocument.spreadsheetml.printerSettings">
        <DigestMethod Algorithm="http://www.w3.org/2001/04/xmlenc#sha256"/>
        <DigestValue>SL6UqDnZ3X/Q/t3HcASFu/Uwnw1lumzfx9PG3iETdHk=</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8ULINyTSns7e3+F/twyhXb2p4OEI5M6paxloUp/0tKM=</DigestValue>
      </Reference>
      <Reference URI="/xl/printerSettings/printerSettings22.bin?ContentType=application/vnd.openxmlformats-officedocument.spreadsheetml.printerSettings">
        <DigestMethod Algorithm="http://www.w3.org/2001/04/xmlenc#sha256"/>
        <DigestValue>8ULINyTSns7e3+F/twyhXb2p4OEI5M6paxloUp/0tKM=</DigestValue>
      </Reference>
      <Reference URI="/xl/printerSettings/printerSettings23.bin?ContentType=application/vnd.openxmlformats-officedocument.spreadsheetml.printerSettings">
        <DigestMethod Algorithm="http://www.w3.org/2001/04/xmlenc#sha256"/>
        <DigestValue>8ULINyTSns7e3+F/twyhXb2p4OEI5M6paxloUp/0tKM=</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CATpq/c3ETHHpCKaLTfjLT525juS1/zw/+FlIwsEFhk=</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bcRCaGEZtVluVBiv3tU2LakOp5T+OrjnuROsSXD8UfQ=</DigestValue>
      </Reference>
      <Reference URI="/xl/styles.xml?ContentType=application/vnd.openxmlformats-officedocument.spreadsheetml.styles+xml">
        <DigestMethod Algorithm="http://www.w3.org/2001/04/xmlenc#sha256"/>
        <DigestValue>h/I+1NtOi2VmMQeUYpD+AF1Bas4YcTjesaf48qzDD+w=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Oq4X64qgo1RdfM917Pmhzn0qz2BlDX4Hg/yHhun7Z4Q=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G+GKeaPU452MFaAIGHH8EVjARCErhoXkmaYvK/4l9+k=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TVbdhDfpmTY9S18lO0tCZnjwaS2S43Ver0b7JvXizfw=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WYfaocBQ9H0TDWsptMSxWRFSzvCaW0gw39pNJVdHvlI=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XwLVGWBhK7uy3pkkCpmiMhFntD1AMHULZxwbqk354QA=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sheet1.xml?ContentType=application/vnd.openxmlformats-officedocument.spreadsheetml.worksheet+xml">
        <DigestMethod Algorithm="http://www.w3.org/2001/04/xmlenc#sha256"/>
        <DigestValue>g7v3ZJWlsH32GEos3eRfK+KXhqrjIUOl49QzTgu06nk=</DigestValue>
      </Reference>
      <Reference URI="/xl/worksheets/sheet10.xml?ContentType=application/vnd.openxmlformats-officedocument.spreadsheetml.worksheet+xml">
        <DigestMethod Algorithm="http://www.w3.org/2001/04/xmlenc#sha256"/>
        <DigestValue>k4cr4uKlNTUaVYniinTsSkBcsUPTVVjUGxZs2m864tE=</DigestValue>
      </Reference>
      <Reference URI="/xl/worksheets/sheet11.xml?ContentType=application/vnd.openxmlformats-officedocument.spreadsheetml.worksheet+xml">
        <DigestMethod Algorithm="http://www.w3.org/2001/04/xmlenc#sha256"/>
        <DigestValue>Yjyj3/buh1kVKuoItbDbCqe3fuJiUGSVHgoRKlatP8Y=</DigestValue>
      </Reference>
      <Reference URI="/xl/worksheets/sheet12.xml?ContentType=application/vnd.openxmlformats-officedocument.spreadsheetml.worksheet+xml">
        <DigestMethod Algorithm="http://www.w3.org/2001/04/xmlenc#sha256"/>
        <DigestValue>/rnzFV5G1MoZxJa4uI6QcMxN74/3BSfiRusZLBx8GIQ=</DigestValue>
      </Reference>
      <Reference URI="/xl/worksheets/sheet2.xml?ContentType=application/vnd.openxmlformats-officedocument.spreadsheetml.worksheet+xml">
        <DigestMethod Algorithm="http://www.w3.org/2001/04/xmlenc#sha256"/>
        <DigestValue>noTS9ew8KesFOPfNNqwWXllotZSi2E/8lz4Gyu4b6z8=</DigestValue>
      </Reference>
      <Reference URI="/xl/worksheets/sheet3.xml?ContentType=application/vnd.openxmlformats-officedocument.spreadsheetml.worksheet+xml">
        <DigestMethod Algorithm="http://www.w3.org/2001/04/xmlenc#sha256"/>
        <DigestValue>YmFBIqbOy30y0Vj3dCvGpFmx5lhaZdcP0WReboZEfPg=</DigestValue>
      </Reference>
      <Reference URI="/xl/worksheets/sheet4.xml?ContentType=application/vnd.openxmlformats-officedocument.spreadsheetml.worksheet+xml">
        <DigestMethod Algorithm="http://www.w3.org/2001/04/xmlenc#sha256"/>
        <DigestValue>Jds/1OpQOpLcYGJxrZ1Thik3FqD4yP5lnjMSQ8lDUWA=</DigestValue>
      </Reference>
      <Reference URI="/xl/worksheets/sheet5.xml?ContentType=application/vnd.openxmlformats-officedocument.spreadsheetml.worksheet+xml">
        <DigestMethod Algorithm="http://www.w3.org/2001/04/xmlenc#sha256"/>
        <DigestValue>TMengkOF8wUH7eevrUE3OnZ3LQAwWnHkfboT/r14iQE=</DigestValue>
      </Reference>
      <Reference URI="/xl/worksheets/sheet6.xml?ContentType=application/vnd.openxmlformats-officedocument.spreadsheetml.worksheet+xml">
        <DigestMethod Algorithm="http://www.w3.org/2001/04/xmlenc#sha256"/>
        <DigestValue>OwW4h8IoRlYWBGELQ6/ip09+0OldZ/5WJqES5znOP20=</DigestValue>
      </Reference>
      <Reference URI="/xl/worksheets/sheet7.xml?ContentType=application/vnd.openxmlformats-officedocument.spreadsheetml.worksheet+xml">
        <DigestMethod Algorithm="http://www.w3.org/2001/04/xmlenc#sha256"/>
        <DigestValue>S4p3LMaDllKZsC9GhLbzsBlp5WIIAXtq918N/kKKeBI=</DigestValue>
      </Reference>
      <Reference URI="/xl/worksheets/sheet8.xml?ContentType=application/vnd.openxmlformats-officedocument.spreadsheetml.worksheet+xml">
        <DigestMethod Algorithm="http://www.w3.org/2001/04/xmlenc#sha256"/>
        <DigestValue>42CGV5tihTyTd647B+ua8KaTzV5zcn+05f29yaJe+MU=</DigestValue>
      </Reference>
      <Reference URI="/xl/worksheets/sheet9.xml?ContentType=application/vnd.openxmlformats-officedocument.spreadsheetml.worksheet+xml">
        <DigestMethod Algorithm="http://www.w3.org/2001/04/xmlenc#sha256"/>
        <DigestValue>E6lx6RP1nM53ZZaO1C7U/XGZ56HxnvsSSVF79d7sCVk=</DigestValue>
      </Reference>
    </Manifest>
    <SignatureProperties>
      <SignatureProperty Id="idSignatureTime" Target="#idPackageSignature">
        <mdssi:SignatureTime xmlns:mdssi="http://schemas.openxmlformats.org/package/2006/digital-signature">
          <mdssi:Format>YYYY-MM-DDThh:mm:ssTZD</mdssi:Format>
          <mdssi:Value>2022-07-28T21:22:20Z</mdssi:Value>
        </mdssi:SignatureTime>
      </SignatureProperty>
    </SignatureProperties>
  </Object>
  <Object Id="idOfficeObject">
    <SignatureProperties>
      <SignatureProperty Id="idOfficeV1Details" Target="#idPackageSignature">
        <SignatureInfoV1 xmlns="http://schemas.microsoft.com/office/2006/digsig">
          <SetupID>{8DF4EAED-0200-42AF-914B-D6E7888AAA06}</SetupID>
          <SignatureText>Shirley Vichini</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2022-07-28T21:22:20Z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q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oMfp/38AAACgx+n/fwAA3Niq6f9/AAAAAB5q+H8AAHGGHOn/fwAAMBYeavh/AADc2Krp/38AANgWAAAAAAAAQAAAwP9/AAAAAB5q+H8AAEGJHOn/fwAABAAAAAAAAAAwFh5q+H8AAGC0z3aAAAAA3Niq6QAAAABIAAAAAAAAANzYqun/fwAAoKPH6f9/AAAA3arp/38AAAEAAAAAAAAAgAKr6f9/AAAAAB5q+H8AAAAAAAAAAAAAAAAAAIAAAADAuM92gAAAAOCo10uuAQAAC6f6Z/h/AABAtc92gAAAANm1z3aAAAAAAAAAAAAAAAAAAAAAZHYACAAAAAAlAAAADAAAAAEAAAAYAAAADAAAAAAAAAASAAAADAAAAAEAAAAeAAAAGAAAAO4AAAAFAAAAMgEAABYAAAAlAAAADAAAAAEAAABUAAAAiAAAAO8AAAAFAAAAMAEAABUAAAABAAAAVVWPQYX2jkHvAAAABQAAAAoAAABMAAAAAAAAAAAAAAAAAAAA//////////9gAAAAMgA4AC8AMAA3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CDUqzeuAQAAAAAAAAAAAAABAAAArgEAAIgOHmj4fwAAAAAAAAAAAACAPx5q+H8AAAkAAAABAAAACQAAAAAAAAAAAAAAAAAAAAAAAAAAAAAA7P9oG/24AAARAAAAAAAAAJD/TEyuAQAAMP4nTq4BAADgqNdLrgEAAEDVz3YAAAAAAAAAAAAAAAAHAAAAAAAAAAAAAAAAAAAAfNTPdoAAAAC51M92gAAAANG39mf4fwAAKO+/6f9/AAAAAATpAAAAAIijx+n/fwAAENTPdoAAAADgqNdLrgEAAAun+mf4fwAAINTPdoAAAAC51M92gAAAACD7M06u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4eaPh/AAAAAAAAAAAAAOmxz3aAAAAAAwAAAAAAAADHs11q+H8AAAAAAAAAAAAAAAAAAAAAAAB8nmgb/bgAAAAAAAD/fwAAAAAAAP9/AADg////AAAAAOCo10uuAQAA6LPPdgAAAAAAAAAAAAAAAAYAAAAAAAAAAAAAAAAAAAAMs892gAAAAEmzz3aAAAAA0bf2Z/h/AAAAAAAA/38AALjl5DkAAAAAp0Wr3cZJAADovw3o/38AAOCo10uuAQAAC6f6Z/h/AACwss92gAAAAEmzz3aAAAAAEIqyVLYBAAAAAAAAZHYACAAAAAAlAAAADAAAAAMAAAAYAAAADAAAAAAAAAASAAAADAAAAAEAAAAWAAAADAAAAAgAAABUAAAAVAAAAAwAAAA3AAAAIAAAAFoAAAABAAAAVVWPQYX2jkEMAAAAWwAAAAEAAABMAAAABAAAAAsAAAA3AAAAIgAAAFsAAABQAAAAWABy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8ACAAAAAAAAAAAAAAAAAAAIGo+VLYBAACIDh5o+H8AAAAAAAAAAAAAuHMQVLYBAADwGtJOrgEAAFbkDej/fwAAAAAAAAAAAAAAAAAAAAAAAMyeaBv9uAAAebLPdoAAAACwtpfo/38AAOz///8AAAAA4KjXS64BAAB4tM92AAAAAAAAAAAAAAAACQAAAAAAAAAAAAAAAAAAAJyzz3aAAAAA2bPPdoAAAADRt/Zn+H8AALC2l+j/fwAAsLaX6AAA//8AAQEA/////wgAAAD/fwAA4KjXS64BAAALp/pn+H8AAECzz3aAAAAA2bPPdoAAAADAgrJUtgEAAAAAAABkdgAIAAAAACUAAAAMAAAABAAAABgAAAAMAAAAAAAAABIAAAAMAAAAAQAAAB4AAAAYAAAAMAAAADsAAACsAAAAVwAAACUAAAAMAAAABAAAAFQAAACoAAAAMQAAADsAAACqAAAAVgAAAAEAAABVVY9BhfaOQTEAAAA7AAAADwAAAEwAAAAAAAAAAAAAAAAAAAD//////////2wAAABTAGgAaQByAGwAZQB5ACAAVgBpAGMAaABpAG4AaQAg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BmFgAALAsAACBFTUYAAAEAJ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gx+n/fwAAAKDH6f9/AADc2Krp/38AAAAAHmr4fwAAcYYc6f9/AAAwFh5q+H8AANzYqun/fwAA2BYAAAAAAABAAADA/38AAAAAHmr4fwAAQYkc6f9/AAAEAAAAAAAAADAWHmr4fwAAYLTPdoAAAADc2KrpAAAAAEgAAAAAAAAA3Niq6f9/AACgo8fp/38AAADdqun/fwAAAQAAAAAAAACAAqvp/38AAAAAHmr4fwAAAAAAAAAAAAAAAAAAgAAAAMC4z3aAAAAA4KjXS64BAAALp/pn+H8AAEC1z3aAAAAA2bXPdo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g1Ks3rgEAAAAAAAAAAAAAAQAAAK4BAACIDh5o+H8AAAAAAAAAAAAAgD8eavh/AAAJAAAAAQAAAAkAAAAAAAAAAAAAAAAAAAAAAAAAAAAAAOz/aBv9uAAAEQAAAAAAAACQ/0xMrgEAADD+J06uAQAA4KjXS64BAABA1c92AAAAAAAAAAAAAAAABwAAAAAAAAAAAAAAAAAAAHzUz3aAAAAAudTPdoAAAADRt/Zn+H8AACjvv+n/fwAAAAAE6QAAAACIo8fp/38AABDUz3aAAAAA4KjXS64BAAALp/pn+H8AACDUz3aAAAAAudTPdoAAAAAg+zNOrg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OHmj4fwAAAAAAAAAAAADpsc92gAAAAAMAAAAAAAAAx7Ndavh/AAAAAAAAAAAAAAAAAAAAAAAAfJ5oG/24AAAAAAAA/38AAAAAAAD/fwAA4P///wAAAADgqNdLrgEAAOizz3YAAAAAAAAAAAAAAAAGAAAAAAAAAAAAAAAAAAAADLPPdoAAAABJs892gAAAANG39mf4fwAAAAAAAP9/AAC45eQ5AAAAAKdFq93GSQAA6L8N6P9/AADgqNdLrgEAAAun+mf4fwAAsLLPdoAAAABJs892gAAAABCKslS2AQ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P//AAgAAAAAAAAAAAAAAAAAACBqPlS2AQAAiA4eaPh/AAAAAAAAAAAAALhzEFS2AQAA8BrSTq4BAABW5A3o/38AAAAAAAAAAAAAAAAAAAAAAADMnmgb/bgAAHmyz3aAAAAAsLaX6P9/AADs////AAAAAOCo10uuAQAAeLTPdgAAAAAAAAAAAAAAAAkAAAAAAAAAAAAAAAAAAACcs892gAAAANmzz3aAAAAA0bf2Z/h/AACwtpfo/38AALC2l+gAAP//AAEBAP////8IAAAA/38AAOCo10uuAQAAC6f6Z/h/AABAs892gAAAANmzz3aAAAAAwIKyVLYB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cPv2GRUt+amhYbMP9pxNK8OCS4CA4qKNRg9YzxBIhPA=</DigestValue>
    </Reference>
    <Reference Type="http://www.w3.org/2000/09/xmldsig#Object" URI="#idOfficeObject">
      <DigestMethod Algorithm="http://www.w3.org/2001/04/xmlenc#sha256"/>
      <DigestValue>zwPy2/FBBGWnC71QSUajQaW2bCZB5OavxTu+6npQmL0=</DigestValue>
    </Reference>
    <Reference Type="http://uri.etsi.org/01903#SignedProperties" URI="#idSignedProperties">
      <Transforms>
        <Transform Algorithm="http://www.w3.org/TR/2001/REC-xml-c14n-20010315"/>
      </Transforms>
      <DigestMethod Algorithm="http://www.w3.org/2001/04/xmlenc#sha256"/>
      <DigestValue>Hi4KjBI+kWDphICSXt4KolD7vyfVAujYs423HO4b6pw=</DigestValue>
    </Reference>
    <Reference Type="http://www.w3.org/2000/09/xmldsig#Object" URI="#idValidSigLnImg">
      <DigestMethod Algorithm="http://www.w3.org/2001/04/xmlenc#sha256"/>
      <DigestValue>D8OIRJ8HUFW5xmJrlLwW1nIarQU/B2opThU7o6FPa/E=</DigestValue>
    </Reference>
    <Reference Type="http://www.w3.org/2000/09/xmldsig#Object" URI="#idInvalidSigLnImg">
      <DigestMethod Algorithm="http://www.w3.org/2001/04/xmlenc#sha256"/>
      <DigestValue>s52XrMHw/KSvSnb2q0wYlc8ST0ihtTGGcKUKTXN7zfA=</DigestValue>
    </Reference>
  </SignedInfo>
  <SignatureValue>aN+FitjwOwWBWqy8gPsOVtDgU2v6hvZZqAzBDhYr4Fj4/PkoYg68XgDAS78Qm9RHcSaZC72FzvAv
hlZRcFls2GPBe4pWbWh6vQWuPguCf5+aRjm2qQUdfSGsuODZ/mtTi6CIiLhWJoRnjUYDKnDHU7Gw
MY3klh6ANJ2Ro4TJgeeCwa+kwb2snqis7XQSAr3jFdkcxYaI0MaEUFLBD2MgSuR8ApNdvyJdBXM7
J3CPZVMyJPZT6MLWjuLGFdYr/ZcKpzjSzzgsh/In5civ5T/SgnKABmb8opau30TkhLC8ZRtcxYsM
3ud84S/4gM+2O18HSrwlCprkKc9F+kZuRN8Hlw==</SignatureValue>
  <KeyInfo>
    <X509Data>
      <X509Certificate>MIIH9TCCBd2gAwIBAgIIJ8eSouBeEPswDQYJKoZIhvcNAQELBQAwWzEXMBUGA1UEBRMOUlVDIDgwMDUwMTcyLTExGjAYBgNVBAMTEUNBLURPQ1VNRU5UQSBTLkEuMRcwFQYDVQQKEw5ET0NVTUVOVEEgUy5BLjELMAkGA1UEBhMCUFkwHhcNMjEwNDIxMTQwMTMxWhcNMjMwNDIxMTQxMTMxWjCBlzELMAkGA1UEBhMCUFkxETAPBgNVBAQMCEJSVUdJQVRJMRIwEAYDVQQFEwlDSTgyNDI5NjIxFTATBgNVBCoMDERBUklPIEFOSUJBTDEXMBUGA1UECgwOUEVSU09OQSBGSVNJQ0ExETAPBgNVBAsMCEZJUk1BIEYyMR4wHAYDVQQDDBVEQVJJTyBBTklCQUwgQlJVR0lBVEkwggEiMA0GCSqGSIb3DQEBAQUAA4IBDwAwggEKAoIBAQDSsSkqPLZecEjloDcFNcNYzEO+dy+Gnh1VfGMoE7KqYOIbXr4n1u0FltYse5xXfC2RRJl70LkeACBH+bBOkBWPsMBmQNfSQpX+ZKyKfYraC4l7u61F8l03QJGH8NGzP+35geJ9+CFhyzJMu5p+pFycYZEZYr/31rHg3KK1qbcp4I3anAogANNhy5V+lgoUW0yIzjim+5LO+vpzfrDNlfd9KQTHNbi5KA78+t2HHCO+Gxidk/H0S1X2HDrc35PoJOAf6LxacIeO6vYSWxewZCnPQN80e9s47vB4rSAZ1JQkgV3Ofp+8EOovcKFNyTN5GKm6WHDk5/Ah4ZPPJI6Wih7dAgMBAAGjggN+MIIDejAMBgNVHRMBAf8EAjAAMA4GA1UdDwEB/wQEAwIF4DAqBgNVHSUBAf8EIDAeBggrBgEFBQcDAQYIKwYBBQUHAwIGCCsGAQUFBwMEMB0GA1UdDgQWBBS5cqH21gUgKWufoIsWlwev4RcnL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GFyaW9icnVnaWF0a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fK8A1FGWEvZj7YsoI/USx02KRw/RgpSRYvxvF5nZ8L+nekL8FgmOo6EmMZANZxLG8KcZY9JkgxDrJ7Q4d363dgYK2mlTLhZnDtdGBiNmlnXkt+XIftNeyNn5lbxJ1oSHkRNVnzfS1OOH21ScZXBjh1xA08+oyZMuWqPT6cbfZ9AX/0UmtWwcYQdElX0YZ7H/Jwz9EhhXzEu1dSaXlKS8UzWFo3dCXpdLZOKk/UATW5nwDOvl1mFTwfXI5+m/twgVNEqriD5JMPkgbsavJUmReaqOj8lbJJBA/X765fZTk5I/SoEFfx/D9OJarE4Ra5XDBiKcr3+EJZuZZSDbIiLigWBIecggUvI+jt9b7M0U9hubgznEj4aKnR27bCTjd8mfg5cndDaddp/UUnZlT2KB9fKofYn1yCNneWCkRkAC8C8+SblYB7wAHZLPtj4br/l9j98261DHrZplKRtfUJxubjLOLrYEFJje/FLVFMJ3+srPrcf2mk9LWKH9yhSFGHj5HfRbSQI9XNUEdyb2RdoUN97haPsW2/DGMpFVVnGBssJo1OR8RmJ8D8Ubxjdc8/6wJQ88H8hzRSwXqf/pwwwH9skOBq5TIGoK9LXrmvcsem0Z6OPp0g1vGLtWY9Q2hRBj5L5XHjLexm6u3jsh796GKI5ZGI0G4MkcOEtXggnik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+uLrzi1ZdQwgYC0l+RdpGbxiafTfhmFTgbHzq/ydEQw=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Swv6OoizbqzhtGdrYt7HuTOC1ftBTRXnZnrh+1G2uVg=</DigestValue>
      </Reference>
      <Reference URI="/xl/drawings/drawing2.xml?ContentType=application/vnd.openxmlformats-officedocument.drawing+xml">
        <DigestMethod Algorithm="http://www.w3.org/2001/04/xmlenc#sha256"/>
        <DigestValue>P2HOMEV4GTutiDvPyhgjpXEsM8z9CcHHu5zapFDUwQw=</DigestValue>
      </Reference>
      <Reference URI="/xl/drawings/drawing3.xml?ContentType=application/vnd.openxmlformats-officedocument.drawing+xml">
        <DigestMethod Algorithm="http://www.w3.org/2001/04/xmlenc#sha256"/>
        <DigestValue>oLHSIHYlqBSxSlw11wKRn5TW1FbemxSO+FhbhHEzyWc=</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VI8n0hiLH6MFWnGxw0HTz90FmU3b+D6rkkIxBCUolmc=</DigestValue>
      </Reference>
      <Reference URI="/xl/drawings/vmlDrawing1.vml?ContentType=application/vnd.openxmlformats-officedocument.vmlDrawing">
        <DigestMethod Algorithm="http://www.w3.org/2001/04/xmlenc#sha256"/>
        <DigestValue>+D8r4gUibojln3zPWVp1a6ux7rzh0JiRaTuopu+LmME=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v/B1TcoXnbxfbmGNSR2eWg4q7o6e+l/JeKnzd4kpmqU=</DigestValue>
      </Reference>
      <Reference URI="/xl/media/image3.emf?ContentType=image/x-emf">
        <DigestMethod Algorithm="http://www.w3.org/2001/04/xmlenc#sha256"/>
        <DigestValue>79nStJykepoSpF4Sxf5Cy6UZ3lebT69DA5GscXXGQ0o=</DigestValue>
      </Reference>
      <Reference URI="/xl/media/image4.emf?ContentType=image/x-emf">
        <DigestMethod Algorithm="http://www.w3.org/2001/04/xmlenc#sha256"/>
        <DigestValue>TrM0vqOjFmeonYLkxMu7POgivqJQmqNmENgXv6k2E00=</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erdIS1iKfwFCdbi3s0oPTvg5S/K15hG2IyNub5we1Ag=</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OGD3iF2+l78gTInlDCWFPycZVuHBpUE02raJ/Wr5XCI=</DigestValue>
      </Reference>
      <Reference URI="/xl/printerSettings/printerSettings18.bin?ContentType=application/vnd.openxmlformats-officedocument.spreadsheetml.printerSettings">
        <DigestMethod Algorithm="http://www.w3.org/2001/04/xmlenc#sha256"/>
        <DigestValue>SL6UqDnZ3X/Q/t3HcASFu/Uwnw1lumzfx9PG3iETdHk=</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8ULINyTSns7e3+F/twyhXb2p4OEI5M6paxloUp/0tKM=</DigestValue>
      </Reference>
      <Reference URI="/xl/printerSettings/printerSettings22.bin?ContentType=application/vnd.openxmlformats-officedocument.spreadsheetml.printerSettings">
        <DigestMethod Algorithm="http://www.w3.org/2001/04/xmlenc#sha256"/>
        <DigestValue>8ULINyTSns7e3+F/twyhXb2p4OEI5M6paxloUp/0tKM=</DigestValue>
      </Reference>
      <Reference URI="/xl/printerSettings/printerSettings23.bin?ContentType=application/vnd.openxmlformats-officedocument.spreadsheetml.printerSettings">
        <DigestMethod Algorithm="http://www.w3.org/2001/04/xmlenc#sha256"/>
        <DigestValue>8ULINyTSns7e3+F/twyhXb2p4OEI5M6paxloUp/0tKM=</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CATpq/c3ETHHpCKaLTfjLT525juS1/zw/+FlIwsEFhk=</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bcRCaGEZtVluVBiv3tU2LakOp5T+OrjnuROsSXD8UfQ=</DigestValue>
      </Reference>
      <Reference URI="/xl/styles.xml?ContentType=application/vnd.openxmlformats-officedocument.spreadsheetml.styles+xml">
        <DigestMethod Algorithm="http://www.w3.org/2001/04/xmlenc#sha256"/>
        <DigestValue>h/I+1NtOi2VmMQeUYpD+AF1Bas4YcTjesaf48qzDD+w=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Oq4X64qgo1RdfM917Pmhzn0qz2BlDX4Hg/yHhun7Z4Q=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G+GKeaPU452MFaAIGHH8EVjARCErhoXkmaYvK/4l9+k=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TVbdhDfpmTY9S18lO0tCZnjwaS2S43Ver0b7JvXizfw=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WYfaocBQ9H0TDWsptMSxWRFSzvCaW0gw39pNJVdHvlI=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XwLVGWBhK7uy3pkkCpmiMhFntD1AMHULZxwbqk354QA=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sheet1.xml?ContentType=application/vnd.openxmlformats-officedocument.spreadsheetml.worksheet+xml">
        <DigestMethod Algorithm="http://www.w3.org/2001/04/xmlenc#sha256"/>
        <DigestValue>g7v3ZJWlsH32GEos3eRfK+KXhqrjIUOl49QzTgu06nk=</DigestValue>
      </Reference>
      <Reference URI="/xl/worksheets/sheet10.xml?ContentType=application/vnd.openxmlformats-officedocument.spreadsheetml.worksheet+xml">
        <DigestMethod Algorithm="http://www.w3.org/2001/04/xmlenc#sha256"/>
        <DigestValue>k4cr4uKlNTUaVYniinTsSkBcsUPTVVjUGxZs2m864tE=</DigestValue>
      </Reference>
      <Reference URI="/xl/worksheets/sheet11.xml?ContentType=application/vnd.openxmlformats-officedocument.spreadsheetml.worksheet+xml">
        <DigestMethod Algorithm="http://www.w3.org/2001/04/xmlenc#sha256"/>
        <DigestValue>Yjyj3/buh1kVKuoItbDbCqe3fuJiUGSVHgoRKlatP8Y=</DigestValue>
      </Reference>
      <Reference URI="/xl/worksheets/sheet12.xml?ContentType=application/vnd.openxmlformats-officedocument.spreadsheetml.worksheet+xml">
        <DigestMethod Algorithm="http://www.w3.org/2001/04/xmlenc#sha256"/>
        <DigestValue>/rnzFV5G1MoZxJa4uI6QcMxN74/3BSfiRusZLBx8GIQ=</DigestValue>
      </Reference>
      <Reference URI="/xl/worksheets/sheet2.xml?ContentType=application/vnd.openxmlformats-officedocument.spreadsheetml.worksheet+xml">
        <DigestMethod Algorithm="http://www.w3.org/2001/04/xmlenc#sha256"/>
        <DigestValue>noTS9ew8KesFOPfNNqwWXllotZSi2E/8lz4Gyu4b6z8=</DigestValue>
      </Reference>
      <Reference URI="/xl/worksheets/sheet3.xml?ContentType=application/vnd.openxmlformats-officedocument.spreadsheetml.worksheet+xml">
        <DigestMethod Algorithm="http://www.w3.org/2001/04/xmlenc#sha256"/>
        <DigestValue>YmFBIqbOy30y0Vj3dCvGpFmx5lhaZdcP0WReboZEfPg=</DigestValue>
      </Reference>
      <Reference URI="/xl/worksheets/sheet4.xml?ContentType=application/vnd.openxmlformats-officedocument.spreadsheetml.worksheet+xml">
        <DigestMethod Algorithm="http://www.w3.org/2001/04/xmlenc#sha256"/>
        <DigestValue>Jds/1OpQOpLcYGJxrZ1Thik3FqD4yP5lnjMSQ8lDUWA=</DigestValue>
      </Reference>
      <Reference URI="/xl/worksheets/sheet5.xml?ContentType=application/vnd.openxmlformats-officedocument.spreadsheetml.worksheet+xml">
        <DigestMethod Algorithm="http://www.w3.org/2001/04/xmlenc#sha256"/>
        <DigestValue>TMengkOF8wUH7eevrUE3OnZ3LQAwWnHkfboT/r14iQE=</DigestValue>
      </Reference>
      <Reference URI="/xl/worksheets/sheet6.xml?ContentType=application/vnd.openxmlformats-officedocument.spreadsheetml.worksheet+xml">
        <DigestMethod Algorithm="http://www.w3.org/2001/04/xmlenc#sha256"/>
        <DigestValue>OwW4h8IoRlYWBGELQ6/ip09+0OldZ/5WJqES5znOP20=</DigestValue>
      </Reference>
      <Reference URI="/xl/worksheets/sheet7.xml?ContentType=application/vnd.openxmlformats-officedocument.spreadsheetml.worksheet+xml">
        <DigestMethod Algorithm="http://www.w3.org/2001/04/xmlenc#sha256"/>
        <DigestValue>S4p3LMaDllKZsC9GhLbzsBlp5WIIAXtq918N/kKKeBI=</DigestValue>
      </Reference>
      <Reference URI="/xl/worksheets/sheet8.xml?ContentType=application/vnd.openxmlformats-officedocument.spreadsheetml.worksheet+xml">
        <DigestMethod Algorithm="http://www.w3.org/2001/04/xmlenc#sha256"/>
        <DigestValue>42CGV5tihTyTd647B+ua8KaTzV5zcn+05f29yaJe+MU=</DigestValue>
      </Reference>
      <Reference URI="/xl/worksheets/sheet9.xml?ContentType=application/vnd.openxmlformats-officedocument.spreadsheetml.worksheet+xml">
        <DigestMethod Algorithm="http://www.w3.org/2001/04/xmlenc#sha256"/>
        <DigestValue>E6lx6RP1nM53ZZaO1C7U/XGZ56HxnvsSSVF79d7sCVk=</DigestValue>
      </Reference>
    </Manifest>
    <SignatureProperties>
      <SignatureProperty Id="idSignatureTime" Target="#idPackageSignature">
        <mdssi:SignatureTime xmlns:mdssi="http://schemas.openxmlformats.org/package/2006/digital-signature">
          <mdssi:Format>YYYY-MM-DDThh:mm:ssTZD</mdssi:Format>
          <mdssi:Value>2022-07-29T15:08:55Z</mdssi:Value>
        </mdssi:SignatureTime>
      </SignatureProperty>
    </SignatureProperties>
  </Object>
  <Object Id="idOfficeObject">
    <SignatureProperties>
      <SignatureProperty Id="idOfficeV1Details" Target="#idPackageSignature">
        <SignatureInfoV1 xmlns="http://schemas.microsoft.com/office/2006/digsig">
          <SetupID>{2ABA2E24-A9A0-4BE2-BFC8-A5EF02128135}</SetupID>
          <SignatureText>Dario Brugiati</SignatureText>
          <SignatureImage/>
          <SignatureComments/>
          <WindowsVersion>10.0</WindowsVersion>
          <OfficeVersion>16.0.10387/14</OfficeVersion>
          <ApplicationVersion>16.0.10387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2022-07-29T15:08:55Z</xd:SigningTime>
          <xd:SigningCertificate>
            <xd:Cert>
              <xd:CertDigest>
                <DigestMethod Algorithm="http://www.w3.org/2001/04/xmlenc#sha256"/>
                <DigestValue>BoKJb31ztC9XiZPJ5lhmieftSgGps0ZcWNL2WumC9/s=</DigestValue>
              </xd:CertDigest>
              <xd:IssuerSerial>
                <X509IssuerName>C=PY, O=DOCUMENTA S.A., CN=CA-DOCUMENTA S.A., SERIALNUMBER=RUC 80050172-1</X509IssuerName>
                <X509SerialNumber>2866420916091228411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gAAAAFAAAANQEAABYAAAAlAAAADAAAAAEAAABUAAAAhAAAAPkAAAAFAAAAMwEAABUAAAABAAAAVVWPQSa0j0H5AAAABQAAAAkAAABMAAAAAAAAAAAAAAAAAAAA//////////9gAAAAMgA5AC8AN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cAAABWAAAALQ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OwAAAKgAAABXAAAAJQAAAAwAAAAEAAAAVAAAAKAAAAAuAAAAOwAAAKYAAABWAAAAAQAAAFVVj0EmtI9BLgAAADsAAAAOAAAATAAAAAAAAAAAAAAAAAAAAP//////////aAAAAEQAYQByAGk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gAAAADAAAAGEAAABbAAAAcQAAAAEAAABVVY9BJrSPQQw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IAAAADAAAAHYAAABIAAAAhgAAAAEAAABVVY9BJrSPQQwAAAB2AAAACgAAAEwAAAAAAAAAAAAAAAAAAAD//////////2AAAABQAHIAZQBzAGkAZABlAG4AdABlAAcAAAAFAAAABwAAAAYAAAADAAAACAAAAAcAAAAHAAAABAAAAAcAAABLAAAAQAAAADAAAAAFAAAAIAAAAAEAAAABAAAAEAAAAAAAAAAAAAAAQAEAAKAAAAAAAAAAAAAAAEABAACgAAAAJQAAAAwAAAACAAAAJwAAABgAAAAFAAAAAAAAAP///wAAAAAAJQAAAAwAAAAFAAAATAAAAGQAAAALAAAAiwAAAOoAAACbAAAACwAAAIsAAADgAAAAEQAAACEA8AAAAAAAAAAAAAAAgD8AAAAAAAAAAAAAgD8AAAAAAAAAAAAAAAAAAAAAAAAAAAAAAAAAAAAAAAAAACUAAAAMAAAAAAAAgCgAAAAMAAAABQAAACUAAAAMAAAAAQAAABgAAAAMAAAAAAAAABIAAAAMAAAAAQAAABYAAAAMAAAAAAAAAFQAAAAYAQAADAAAAIsAAADpAAAAmwAAAAEAAABVVY9BJrSPQQwAAACLAAAAIgAAAEwAAAAEAAAACwAAAIsAAADr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q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L0+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cAAABWAAAALQ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OwAAAKgAAABXAAAAJQAAAAwAAAAEAAAAVAAAAKAAAAAuAAAAOwAAAKYAAABWAAAAAQAAAFVVj0EmtI9BLgAAADsAAAAOAAAATAAAAAAAAAAAAAAAAAAAAP//////////aAAAAEQAYQByAGk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gAAAADAAAAGEAAABbAAAAcQAAAAEAAABVVY9BJrSPQQw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IAAAADAAAAHYAAABIAAAAhgAAAAEAAABVVY9BJrSPQQwAAAB2AAAACgAAAEwAAAAAAAAAAAAAAAAAAAD//////////2AAAABQAHIAZQBzAGkAZABlAG4AdABlAAcAAAAFAAAABwAAAAYAAAADAAAACAAAAAcAAAAHAAAABAAAAAcAAABLAAAAQAAAADAAAAAFAAAAIAAAAAEAAAABAAAAEAAAAAAAAAAAAAAAQAEAAKAAAAAAAAAAAAAAAEABAACgAAAAJQAAAAwAAAACAAAAJwAAABgAAAAFAAAAAAAAAP///wAAAAAAJQAAAAwAAAAFAAAATAAAAGQAAAALAAAAiwAAAOoAAACbAAAACwAAAIsAAADgAAAAEQAAACEA8AAAAAAAAAAAAAAAgD8AAAAAAAAAAAAAgD8AAAAAAAAAAAAAAAAAAAAAAAAAAAAAAAAAAAAAAAAAACUAAAAMAAAAAAAAgCgAAAAMAAAABQAAACUAAAAMAAAAAQAAABgAAAAMAAAAAAAAABIAAAAMAAAAAQAAABYAAAAMAAAAAAAAAFQAAAAYAQAADAAAAIsAAADpAAAAmwAAAAEAAABVVY9BJrSPQQwAAACLAAAAIgAAAEwAAAAEAAAACwAAAIsAAADr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YIaWjEs8Do3Z7QBaLU2F+YtI6pNMjZTWOl6u9hWTYEk=</DigestValue>
    </Reference>
    <Reference Type="http://www.w3.org/2000/09/xmldsig#Object" URI="#idOfficeObject">
      <DigestMethod Algorithm="http://www.w3.org/2001/04/xmlenc#sha256"/>
      <DigestValue>QbYwwhqMfjR4eZ8EjIPZvLfxHFD7RN66BKW58F7W5Qw=</DigestValue>
    </Reference>
    <Reference Type="http://uri.etsi.org/01903#SignedProperties" URI="#idSignedProperties">
      <Transforms>
        <Transform Algorithm="http://www.w3.org/TR/2001/REC-xml-c14n-20010315"/>
      </Transforms>
      <DigestMethod Algorithm="http://www.w3.org/2001/04/xmlenc#sha256"/>
      <DigestValue>iSrX7fHNHF1jitglfqRIXqUfha9hqpuv8SsrJX4/PHg=</DigestValue>
    </Reference>
    <Reference Type="http://www.w3.org/2000/09/xmldsig#Object" URI="#idValidSigLnImg">
      <DigestMethod Algorithm="http://www.w3.org/2001/04/xmlenc#sha256"/>
      <DigestValue>JX3z/Jb9GMr6P+lzxGJ1M8UHFte7O7DZS/ETI8aTO08=</DigestValue>
    </Reference>
    <Reference Type="http://www.w3.org/2000/09/xmldsig#Object" URI="#idInvalidSigLnImg">
      <DigestMethod Algorithm="http://www.w3.org/2001/04/xmlenc#sha256"/>
      <DigestValue>Gw1t7Bm9Q4b/YNeADg46jZOtGJGST4vUgWKx4uLZF0k=</DigestValue>
    </Reference>
  </SignedInfo>
  <SignatureValue>uwA18LdgpM90Uyq7/qmYGba+39ENDzC1U6VnQe36Tz76xloTB2qL4Ah4i0VmZbTFRxDL2HGOQPzp
6uJ4R6tfC/AGlSGoSvTZ6WFvb8ZcWj8KAwGzf1A2pvNYxIIC7kB6WHQaVYu1sGOuup/KV2eOUWZL
F7RmLJaZwWBt66Q6MZhlcDKSBz2TPhLVCdOSIqSs7f6TwKyiX5RoqiQP7kb0p7bRexxHvl2G69Sx
I109riJx9sy6NMCon7mitOooSaYjbPV7TcZchXJBk9ct1Cf11ADkH2bkR1ex7+NXf6go2qWgETsX
1PO35qXLDYKl2PrUxr2Xuyus29Ity3iWigiogw==</SignatureValue>
  <KeyInfo>
    <X509Data>
      <X509Certificate>MIIIIDCCBgigAwIBAgIIB+4eYILj2n4wDQYJKoZIhvcNAQELBQAwWzEXMBUGA1UEBRMOUlVDIDgwMDUwMTcyLTExGjAYBgNVBAMTEUNBLURPQ1VNRU5UQSBTLkEuMRcwFQYDVQQKEw5ET0NVTUVOVEEgUy5BLjELMAkGA1UEBhMCUFkwHhcNMjEwNzI5MTQyOTI2WhcNMjMwNzI5MTQzOTI2WjCBtzELMAkGA1UEBhMCUFkxGjAYBgNVBAQMEUNBQkFMTEVSTyBTQU5DSEVaMRIwEAYDVQQFEwlDSTEzNjc3NzkxHDAaBgNVBCoME0NSSVNUSUFOIEJFUk5BUkRJTk8xFzAVBgNVBAoMDlBFUlNPTkEgRklTSUNBMREwDwYDVQQLDAhGSVJNQSBGMjEuMCwGA1UEAwwlQ1JJU1RJQU4gQkVSTkFSRElOTyBDQUJBTExFUk8gU0FOQ0hFWjCCASIwDQYJKoZIhvcNAQEBBQADggEPADCCAQoCggEBANJVfoWsedMAdEwPKrDn6lhiTGImtJGJyAqZfKXtXZHK2BQsgTsR4gpat5aOA1QW0IIRfSRdUyOpfJv+XTbgc0IU873ia4mCYd4kz3pjlzx5F2rGqQMy6z/JM1SqlxyVKNXDyWcfoaxhCcRSeNjS2mJVaF4lov42h/cjxl2IEAZJtZ/FSaK9RIgIREwqfeQO3WVvav6Y+qNFG9sCiFtnlDEuV/xpfBS0jF58D8Q2ObLWztghEEadU10jw1fwlBPCENW8z140RICAhF2vmR8ECAkgOwdEOkuT6lVGMIHvZWD30MKXbfjWEPxFssyIhRESEkHM0vL+8qB0sduMqgGwR+MCAwEAAaOCA4kwggOFMAwGA1UdEwEB/wQCMAAwDgYDVR0PAQH/BAQDAgXgMCoGA1UdJQEB/wQgMB4GCCsGAQUFBwMBBggrBgEFBQcDAgYIKwYBBQUHAwQwHQYDVR0OBBYEFBGxZbey/KY2PwHts5m4wZCSFKwq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tBgNVHREEJjAkgSJjcmlzdGlhbmNhYmFsbGVyb0BuZWdvc2Vydm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5rfzQWOnquM6fVBDcim0jszdExhogSXzLpTQe+hN/UVlWw9iJqreDlDQ2CbjaTCMuZbw8q3qNSzcHDxqZlqX40xxUXsb3SIaqNiehHWBaQdlsCbj5KijAAC6TYhqXMuzyMMdyh2dSU/0jNergCgGUKPn6hHn8v8nPGFLj8sbSfKYkRtudmigaJhiFNMSp+GTIQ33mFDm5TObGnY4o0RhT63fq7f3ywHuUjH+kbAk6qKbtYk5PZ/T5oQeVHVnqOc3cO5qxsm0AZ2yT3CQsyEwm/PcA2F8HKbVKsyzUM0j2pPtvw2bFTat99iNgdqHzoIxufLUxmeZ1vpqouna/Aquu/h5nCoolRLsITbgouu8tmOhxsaVr3uA6gP3/6IRvNMg4/2UaLGsW9CQQtqCHhLvCOvvTq51JRiu89NQu3pzrTiv9E9WmQ4OEGiRX+38zrzlgVhe1kShC9NGNnKZzxoa5V6pAR5E+iZPtAlfIe6g8mt0jwCwG0BJyACUvh/bIGEFUTvLsaGWX0uIk7MszWBU/b9u/Uzl3UMQCYE3tebrf1gDGKDnLwcR/AfmhDZZSemfLYHxBMRf2GKZzMCr1OMk5W6OqtF4nN3Gj76uourR82Y8rlCLBTFPVrudCt1g1+B36r65lQD44kgzF5ADnPkJAHpLmiMO/m/GRq1jcoHkL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+uLrzi1ZdQwgYC0l+RdpGbxiafTfhmFTgbHzq/ydEQw=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Swv6OoizbqzhtGdrYt7HuTOC1ftBTRXnZnrh+1G2uVg=</DigestValue>
      </Reference>
      <Reference URI="/xl/drawings/drawing2.xml?ContentType=application/vnd.openxmlformats-officedocument.drawing+xml">
        <DigestMethod Algorithm="http://www.w3.org/2001/04/xmlenc#sha256"/>
        <DigestValue>P2HOMEV4GTutiDvPyhgjpXEsM8z9CcHHu5zapFDUwQw=</DigestValue>
      </Reference>
      <Reference URI="/xl/drawings/drawing3.xml?ContentType=application/vnd.openxmlformats-officedocument.drawing+xml">
        <DigestMethod Algorithm="http://www.w3.org/2001/04/xmlenc#sha256"/>
        <DigestValue>oLHSIHYlqBSxSlw11wKRn5TW1FbemxSO+FhbhHEzyWc=</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VI8n0hiLH6MFWnGxw0HTz90FmU3b+D6rkkIxBCUolmc=</DigestValue>
      </Reference>
      <Reference URI="/xl/drawings/vmlDrawing1.vml?ContentType=application/vnd.openxmlformats-officedocument.vmlDrawing">
        <DigestMethod Algorithm="http://www.w3.org/2001/04/xmlenc#sha256"/>
        <DigestValue>+D8r4gUibojln3zPWVp1a6ux7rzh0JiRaTuopu+LmME=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v/B1TcoXnbxfbmGNSR2eWg4q7o6e+l/JeKnzd4kpmqU=</DigestValue>
      </Reference>
      <Reference URI="/xl/media/image3.emf?ContentType=image/x-emf">
        <DigestMethod Algorithm="http://www.w3.org/2001/04/xmlenc#sha256"/>
        <DigestValue>79nStJykepoSpF4Sxf5Cy6UZ3lebT69DA5GscXXGQ0o=</DigestValue>
      </Reference>
      <Reference URI="/xl/media/image4.emf?ContentType=image/x-emf">
        <DigestMethod Algorithm="http://www.w3.org/2001/04/xmlenc#sha256"/>
        <DigestValue>TrM0vqOjFmeonYLkxMu7POgivqJQmqNmENgXv6k2E00=</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erdIS1iKfwFCdbi3s0oPTvg5S/K15hG2IyNub5we1Ag=</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OGD3iF2+l78gTInlDCWFPycZVuHBpUE02raJ/Wr5XCI=</DigestValue>
      </Reference>
      <Reference URI="/xl/printerSettings/printerSettings18.bin?ContentType=application/vnd.openxmlformats-officedocument.spreadsheetml.printerSettings">
        <DigestMethod Algorithm="http://www.w3.org/2001/04/xmlenc#sha256"/>
        <DigestValue>SL6UqDnZ3X/Q/t3HcASFu/Uwnw1lumzfx9PG3iETdHk=</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8ULINyTSns7e3+F/twyhXb2p4OEI5M6paxloUp/0tKM=</DigestValue>
      </Reference>
      <Reference URI="/xl/printerSettings/printerSettings22.bin?ContentType=application/vnd.openxmlformats-officedocument.spreadsheetml.printerSettings">
        <DigestMethod Algorithm="http://www.w3.org/2001/04/xmlenc#sha256"/>
        <DigestValue>8ULINyTSns7e3+F/twyhXb2p4OEI5M6paxloUp/0tKM=</DigestValue>
      </Reference>
      <Reference URI="/xl/printerSettings/printerSettings23.bin?ContentType=application/vnd.openxmlformats-officedocument.spreadsheetml.printerSettings">
        <DigestMethod Algorithm="http://www.w3.org/2001/04/xmlenc#sha256"/>
        <DigestValue>8ULINyTSns7e3+F/twyhXb2p4OEI5M6paxloUp/0tKM=</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CATpq/c3ETHHpCKaLTfjLT525juS1/zw/+FlIwsEFhk=</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bcRCaGEZtVluVBiv3tU2LakOp5T+OrjnuROsSXD8UfQ=</DigestValue>
      </Reference>
      <Reference URI="/xl/styles.xml?ContentType=application/vnd.openxmlformats-officedocument.spreadsheetml.styles+xml">
        <DigestMethod Algorithm="http://www.w3.org/2001/04/xmlenc#sha256"/>
        <DigestValue>h/I+1NtOi2VmMQeUYpD+AF1Bas4YcTjesaf48qzDD+w=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Oq4X64qgo1RdfM917Pmhzn0qz2BlDX4Hg/yHhun7Z4Q=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G+GKeaPU452MFaAIGHH8EVjARCErhoXkmaYvK/4l9+k=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TVbdhDfpmTY9S18lO0tCZnjwaS2S43Ver0b7JvXizfw=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WYfaocBQ9H0TDWsptMSxWRFSzvCaW0gw39pNJVdHvlI=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XwLVGWBhK7uy3pkkCpmiMhFntD1AMHULZxwbqk354QA=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sheet1.xml?ContentType=application/vnd.openxmlformats-officedocument.spreadsheetml.worksheet+xml">
        <DigestMethod Algorithm="http://www.w3.org/2001/04/xmlenc#sha256"/>
        <DigestValue>g7v3ZJWlsH32GEos3eRfK+KXhqrjIUOl49QzTgu06nk=</DigestValue>
      </Reference>
      <Reference URI="/xl/worksheets/sheet10.xml?ContentType=application/vnd.openxmlformats-officedocument.spreadsheetml.worksheet+xml">
        <DigestMethod Algorithm="http://www.w3.org/2001/04/xmlenc#sha256"/>
        <DigestValue>k4cr4uKlNTUaVYniinTsSkBcsUPTVVjUGxZs2m864tE=</DigestValue>
      </Reference>
      <Reference URI="/xl/worksheets/sheet11.xml?ContentType=application/vnd.openxmlformats-officedocument.spreadsheetml.worksheet+xml">
        <DigestMethod Algorithm="http://www.w3.org/2001/04/xmlenc#sha256"/>
        <DigestValue>Yjyj3/buh1kVKuoItbDbCqe3fuJiUGSVHgoRKlatP8Y=</DigestValue>
      </Reference>
      <Reference URI="/xl/worksheets/sheet12.xml?ContentType=application/vnd.openxmlformats-officedocument.spreadsheetml.worksheet+xml">
        <DigestMethod Algorithm="http://www.w3.org/2001/04/xmlenc#sha256"/>
        <DigestValue>/rnzFV5G1MoZxJa4uI6QcMxN74/3BSfiRusZLBx8GIQ=</DigestValue>
      </Reference>
      <Reference URI="/xl/worksheets/sheet2.xml?ContentType=application/vnd.openxmlformats-officedocument.spreadsheetml.worksheet+xml">
        <DigestMethod Algorithm="http://www.w3.org/2001/04/xmlenc#sha256"/>
        <DigestValue>noTS9ew8KesFOPfNNqwWXllotZSi2E/8lz4Gyu4b6z8=</DigestValue>
      </Reference>
      <Reference URI="/xl/worksheets/sheet3.xml?ContentType=application/vnd.openxmlformats-officedocument.spreadsheetml.worksheet+xml">
        <DigestMethod Algorithm="http://www.w3.org/2001/04/xmlenc#sha256"/>
        <DigestValue>YmFBIqbOy30y0Vj3dCvGpFmx5lhaZdcP0WReboZEfPg=</DigestValue>
      </Reference>
      <Reference URI="/xl/worksheets/sheet4.xml?ContentType=application/vnd.openxmlformats-officedocument.spreadsheetml.worksheet+xml">
        <DigestMethod Algorithm="http://www.w3.org/2001/04/xmlenc#sha256"/>
        <DigestValue>Jds/1OpQOpLcYGJxrZ1Thik3FqD4yP5lnjMSQ8lDUWA=</DigestValue>
      </Reference>
      <Reference URI="/xl/worksheets/sheet5.xml?ContentType=application/vnd.openxmlformats-officedocument.spreadsheetml.worksheet+xml">
        <DigestMethod Algorithm="http://www.w3.org/2001/04/xmlenc#sha256"/>
        <DigestValue>TMengkOF8wUH7eevrUE3OnZ3LQAwWnHkfboT/r14iQE=</DigestValue>
      </Reference>
      <Reference URI="/xl/worksheets/sheet6.xml?ContentType=application/vnd.openxmlformats-officedocument.spreadsheetml.worksheet+xml">
        <DigestMethod Algorithm="http://www.w3.org/2001/04/xmlenc#sha256"/>
        <DigestValue>OwW4h8IoRlYWBGELQ6/ip09+0OldZ/5WJqES5znOP20=</DigestValue>
      </Reference>
      <Reference URI="/xl/worksheets/sheet7.xml?ContentType=application/vnd.openxmlformats-officedocument.spreadsheetml.worksheet+xml">
        <DigestMethod Algorithm="http://www.w3.org/2001/04/xmlenc#sha256"/>
        <DigestValue>S4p3LMaDllKZsC9GhLbzsBlp5WIIAXtq918N/kKKeBI=</DigestValue>
      </Reference>
      <Reference URI="/xl/worksheets/sheet8.xml?ContentType=application/vnd.openxmlformats-officedocument.spreadsheetml.worksheet+xml">
        <DigestMethod Algorithm="http://www.w3.org/2001/04/xmlenc#sha256"/>
        <DigestValue>42CGV5tihTyTd647B+ua8KaTzV5zcn+05f29yaJe+MU=</DigestValue>
      </Reference>
      <Reference URI="/xl/worksheets/sheet9.xml?ContentType=application/vnd.openxmlformats-officedocument.spreadsheetml.worksheet+xml">
        <DigestMethod Algorithm="http://www.w3.org/2001/04/xmlenc#sha256"/>
        <DigestValue>E6lx6RP1nM53ZZaO1C7U/XGZ56HxnvsSSVF79d7sCVk=</DigestValue>
      </Reference>
    </Manifest>
    <SignatureProperties>
      <SignatureProperty Id="idSignatureTime" Target="#idPackageSignature">
        <mdssi:SignatureTime xmlns:mdssi="http://schemas.openxmlformats.org/package/2006/digital-signature">
          <mdssi:Format>YYYY-MM-DDThh:mm:ssTZD</mdssi:Format>
          <mdssi:Value>2022-07-29T18:34:40Z</mdssi:Value>
        </mdssi:SignatureTime>
      </SignatureProperty>
    </SignatureProperties>
  </Object>
  <Object Id="idOfficeObject">
    <SignatureProperties>
      <SignatureProperty Id="idOfficeV1Details" Target="#idPackageSignature">
        <SignatureInfoV1 xmlns="http://schemas.microsoft.com/office/2006/digsig">
          <SetupID>{50388EF3-5764-440B-95E7-D6E99514245C}</SetupID>
          <SignatureText>cristian caballero</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2022-07-29T18:34:40Z</xd:SigningTime>
          <xd:SigningCertificate>
            <xd:Cert>
              <xd:CertDigest>
                <DigestMethod Algorithm="http://www.w3.org/2001/04/xmlenc#sha256"/>
                <DigestValue>eP32mvbH0wosVvAhc0BiQDWi3v7b+B8BTp7d1/lsHGU=</DigestValue>
              </xd:CertDigest>
              <xd:IssuerSerial>
                <X509IssuerName>C=PY, O=DOCUMENTA S.A., CN=CA-DOCUMENTA S.A., SERIALNUMBER=RUC 80050172-1</X509IssuerName>
                <X509SerialNumber>571427602584296062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B/AAAAAAAAAAAAAACUHwAAkQwAACBFTUYAAAEAJBwAAKo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LBIBdBdcHXwzUcDyN8naMjfJwAul7No4MovA6AMQwWfl7NoAQAAAAAAAAAQsEgFAAAAAAEAAADgyi8DLMsvAxCwSAVoyi8AnxD8JrzKLwOQKLJo4MovA6QMQwUAAAAAAABwdQAAAAAgyy8DiwFCBRQAAAAAAAAAPM4vAwAALwMCxrNoEcazaN8X/CYAAAAAAAAAAAAAAAAAAAAAAAAAACzLLwMAAAAAGBBCBRQAAAAHdyl6PMsvA72Vm3UAAHB1MMsvAwAAAAA4yy8DAAAAAIXslWcAAHB1AAAAABMAFADI3ydo0F1wdVDLLwNk9cR1AABwdQAAAAD4T1YOZHYACAAAAAAlAAAADAAAAAEAAAAYAAAADAAAAAAAAAASAAAADAAAAAEAAAAeAAAAGAAAAL0AAAAEAAAA9wAAABEAAAAlAAAADAAAAAEAAABUAAAAiAAAAL4AAAAEAAAA9QAAABAAAAABAAAA0XbJQasKyUG+AAAABAAAAAoAAABMAAAAAAAAAAAAAAAAAAAA//////////9gAAAAMgA5AC8AMAA3AC8AMgAwADIAMgAGAAAABgAAAAQAAAAGAAAABgAAAAQAAAAGAAAABgAAAAYAAAAGAAAASwAAAEAAAAAwAAAABQAAACAAAAABAAAAAQAAABAAAAAAAAAAAAAAAEEBAACAAAAAAAAAAAAAAABBAQAAgAAAAFIAAABwAQAAAgAAABAAAAAHAAAAAAAAAAAAAAC8AgAAAAAAAAECAiJTAHkAcwB0AGUAbQAAAAAAAAAAAAAAAAAAAAAAAAAAAAAAAAAAAAAAAAAAAAAAAAAAAAAAAAAAAAAAAAAAAAAAAAAAALxhY3cAAAAA+KNOAwAAAADwzUcD8M1HA57fJ2gAAAAAheyVZwkAAAAAAAAAAAAAAAAAAAAAAAAAuN1HAwAAAAAAAAAAAAAAAAAAAAAAAAAAAAAAAAAAAAAAAAAAAAAAAAAAAAAAAAAAAAAAAAAAAAAAAAAAAAAAAF4UZncAACh6gHouAwjSX3fwzUcDheyVZwAAAAAY0193//8AAAAAAAD701938HkuA7B6LgMBlrNont8naAAAAADweS4DAAAAAAcAAAAAAAAAoZ+addB5LgMHAAAA6HouA+h6LgMAAgAA/P///wEAAAAAAAAAAAAAAAAAAAD4T1YO5MRx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sDZAAAAHz5UgMoAAAAWDoJJ5g+fA4IIignAAAAAAAAAAAAAIsDAgAAAAQAAAAFAAAAAACLA8wBiwMAAAAAIAAAAOweiwMAAAAAAABHA+geiwN6hf5aaJ4uA+5dX3cAAAAA7l1fdwAAAAAAAAAAIAAAAPh7EyeEni4Dy7U9aAAARwMAAAAAIAAAAEyjLgOgDwAAAKMuAwSMimYgAAAAAQAAABJ0i2YuuP5aAwAAAD53i2ZmRa9m//////h7EycAAAAAAAAAAKGfmnXUR/NmBgAAANyfLgPcny4DAAIAAPz///8BAAAAAAAAAAAAAAAAAAAAAAAAAAAAAAD4T1YO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mmQBAAAATJ8uAyANAIQAAAAAMUwkN6CeLgOJ0Z5nwBaMBagdnBmChf5aAgAAAGCgLgOTa69m/////2ygLgNEwZJmQrv+Wi0AAABApS4DFb2SZsAWjAUAAAAAwKQuAwAAAEIBni4DAAAAAAAAAEA4/pIZAQAAAMygLgMgAAAAAACyEwAAAADIoC4DAAAAAAAAAAB8oS4ACAAAAAcAAACoHZwZBLIoJwEAAAAyawAAAwAAAMijLgMyPYxmkHHtZgAAAAAAAAAAoZ+adea4/loJAAAAXKAuA1ygLgMAAgAA/P///wEAAAAAAAAAAAAAAAAAAAAAAAAAAAAAAPhPVg5kdgAIAAAAACUAAAAMAAAABAAAABgAAAAMAAAAAAAAABIAAAAMAAAAAQAAAB4AAAAYAAAAKQAAADMAAACgAAAASAAAACUAAAAMAAAABAAAAFQAAAC4AAAAKgAAADMAAACeAAAARwAAAAEAAADRdslBqwrJQSoAAAAzAAAAEgAAAEwAAAAAAAAAAAAAAAAAAAD//////////3AAAABjAHIAaQBzAHQAaQBhAG4AIABjAGEAYgBhAGwAbABlAHIAbwAHAAAABgAAAAQAAAAHAAAABQAAAAQAAAAIAAAACQAAAAQAAAAHAAAACAAAAAkAAAAIAAAABAAAAAQAAAAIAAAABgAAAAkAAABLAAAAQAAAADAAAAAFAAAAIAAAAAEAAAABAAAAEAAAAAAAAAAAAAAAQQEAAIAAAAAAAAAAAAAAAEEBAACAAAAAJQAAAAwAAAACAAAAJwAAABgAAAAFAAAAAAAAAP///wAAAAAAJQAAAAwAAAAFAAAATAAAAGQAAAAAAAAAUAAAAEABAAB8AAAAAAAAAFAAAABB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uAAAAAoAAABQAAAAZQAAAFwAAAABAAAA0XbJQasKyUEKAAAAUAAAABIAAABMAAAAAAAAAAAAAAAAAAAA//////////9wAAAAQwByAGkAYQB0AGkAYQBuACAAQwBhAGIAYQBsAGwAZQByAG8ABwAAAAQAAAADAAAABgAAAAQAAAADAAAABgAAAAcAAAADAAAABwAAAAYAAAAHAAAABgAAAAMAAAADAAAABgAAAAQAAAAHAAAASwAAAEAAAAAwAAAABQAAACAAAAABAAAAAQAAABAAAAAAAAAAAAAAAEEBAACAAAAAAAAAAAAAAABB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0XbJQasKyUEKAAAAYAAAAA8AAABMAAAAAAAAAAAAAAAAAAAA//////////9sAAAAUwDtAG4AZABpAGMAbwAgAFQAaQB0AHUAbABhAHIA8AAGAAAAAwAAAAcAAAAHAAAAAwAAAAUAAAAHAAAAAwAAAAYAAAADAAAABAAAAAcAAAADAAAABgAAAAQAAABLAAAAQAAAADAAAAAFAAAAIAAAAAEAAAABAAAAEAAAAAAAAAAAAAAAQQEAAIAAAAAAAAAAAAAAAEEBAACAAAAAJQAAAAwAAAACAAAAJwAAABgAAAAFAAAAAAAAAP///wAAAAAAJQAAAAwAAAAFAAAATAAAAGQAAAAJAAAAcAAAADcBAAB8AAAACQAAAHAAAAAvAQAADQAAACEA8AAAAAAAAAAAAAAAgD8AAAAAAAAAAAAAgD8AAAAAAAAAAAAAAAAAAAAAAAAAAAAAAAAAAAAAAAAAACUAAAAMAAAAAAAAgCgAAAAMAAAABQAAACUAAAAMAAAAAQAAABgAAAAMAAAAAAAAABIAAAAMAAAAAQAAABYAAAAMAAAAAAAAAFQAAAB4AQAACgAAAHAAAAA2AQAAfAAAAAEAAADRdslBqwrJQQoAAABwAAAAMgAAAEwAAAAEAAAACQAAAHAAAAA4AQAAfQAAALAAAABGAGkAcgBtAGEAZABvACAAcABvAHIAOgAgAEMAUgBJAFMAVABJAEEATgAgAEIARQBSAE4AQQBSAEQASQBOAE8AIABDAEEAQgBBAEwATABFAFIATwAgAFMAQQBOAEMASABFAFoABgAAAAMAAAAEAAAACQAAAAYAAAAHAAAABwAAAAMAAAAHAAAABwAAAAQAAAADAAAAAwAAAAcAAAAHAAAAAwAAAAYAAAAGAAAAAwAAAAcAAAAIAAAAAwAAAAYAAAAGAAAABwAAAAgAAAAHAAAABwAAAAgAAAADAAAACAAAAAkAAAADAAAABwAAAAcAAAAGAAAABwAAAAUAAAAFAAAABgAAAAcAAAAJAAAAAwAAAAYAAAAHAAAACAAAAAcAAAAIAAAABgAAAAYAAAAWAAAADAAAAAAAAAAlAAAADAAAAAIAAAAOAAAAFAAAAAAAAAAQAAAAFAAAAA==</Object>
  <Object Id="idInvalidSigLnImg">AQAAAGwAAAAAAAAAAAAAAEABAAB/AAAAAAAAAAAAAACUHwAAkQwAACBFTUYAAAEAkCEAALE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ELBIBdBdcHXwzUcDyN8naMjfJwAul7No4MovA6AMQwWfl7NoAQAAAAAAAAAQsEgFAAAAAAEAAADgyi8DLMsvAxCwSAVoyi8AnxD8JrzKLwOQKLJo4MovA6QMQwUAAAAAAABwdQAAAAAgyy8DiwFCBRQAAAAAAAAAPM4vAwAALwMCxrNoEcazaN8X/CYAAAAAAAAAAAAAAAAAAAAAAAAAACzLLwMAAAAAGBBCBRQAAAAHdyl6PMsvA72Vm3UAAHB1MMsvAwAAAAA4yy8DAAAAAIXslWcAAHB1AAAAABMAFADI3ydo0F1wdVDLLwNk9cR1AABwdQAAAAD4T1YO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QQEAAIAAAAAAAAAAAAAAAEEBAACAAAAAUgAAAHABAAACAAAAEAAAAAcAAAAAAAAAAAAAALwCAAAAAAAAAQICIlMAeQBzAHQAZQBtAAAAAAAAAAAAAAAAAAAAAAAAAAAAAAAAAAAAAAAAAAAAAAAAAAAAAAAAAAAAAAAAAAAAAAAAAAAAvGFjdwAAAAD4o04DAAAAAPDNRwPwzUcDnt8naAAAAACF7JVnCQAAAAAAAAAAAAAAAAAAAAAAAAC43UcDAAAAAAAAAAAAAAAAAAAAAAAAAAAAAAAAAAAAAAAAAAAAAAAAAAAAAAAAAAAAAAAAAAAAAAAAAAAAAAAAXhRmdwAAKHqAei4DCNJfd/DNRwOF7JVnAAAAABjTX3f//wAAAAAAAPvTX3fweS4DsHouAwGWs2ie3ydoAAAAAPB5LgMAAAAABwAAAAAAAAChn5p10HkuAwcAAADoei4D6HouAwACAAD8////AQAAAAAAAAAAAAAAAAAAAPhPVg7kxHF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iwNkAAAAfPlSAygAAABYOgknmD58DggiKCcAAAAAAAAAAAAAiwMCAAAABAAAAAUAAAAAAIsDzAGLAwAAAAAgAAAA7B6LAwAAAAAAAEcD6B6LA3qF/lponi4D7l1fdwAAAADuXV93AAAAAAAAAAAgAAAA+HsTJ4SeLgPLtT1oAABHAwAAAAAgAAAATKMuA6APAAAAoy4DBIyKZiAAAAABAAAAEnSLZi64/loDAAAAPneLZmZFr2b/////+HsTJwAAAAAAAAAAoZ+addRH82YGAAAA3J8uA9yfLgMAAgAA/P///wEAAAAAAAAAAAAAAAAAAAAAAAAAAAAAAPhPVg5kdgAIAAAAACUAAAAMAAAAAwAAABgAAAAMAAAAAAAAABIAAAAMAAAAAQAAABYAAAAMAAAACAAAAFQAAABUAAAACgAAACcAAAAeAAAASgAAAAEAAADRdslBqwrJ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CaZAEAAABMny4DIA0AhAAAAAAxTCQ3oJ4uA4nRnmfAFowFqB2cGYKF/loCAAAAYKAuA5Nrr2b/////bKAuA0TBkmZCu/5aLQAAAEClLgMVvZJmwBaMBQAAAADApC4DAAAAQgGeLgMAAAAAAAAAQDj+khkBAAAAzKAuAyAAAAAAALITAAAAAMigLgMAAAAAAAAAAHyhLgAIAAAABwAAAKgdnBkEsignAQAAADJrAAADAAAAyKMuAzI9jGaQce1mAAAAAAAAAAChn5p15rj+WgkAAABcoC4DXKAuAwACAAD8////AQAAAAAAAAAAAAAAAAAAAAAAAAAAAAAA+E9WDmR2AAgAAAAAJQAAAAwAAAAEAAAAGAAAAAwAAAAAAAAAEgAAAAwAAAABAAAAHgAAABgAAAApAAAAMwAAAKAAAABIAAAAJQAAAAwAAAAEAAAAVAAAALgAAAAqAAAAMwAAAJ4AAABHAAAAAQAAANF2yUGrCslBKgAAADMAAAASAAAATAAAAAAAAAAAAAAAAAAAAP//////////cAAAAGMAcgBpAHMAdABpAGEAbgAgAGMAYQBiAGEAbABsAGUAcgBvAAcAAAAGAAAABAAAAAcAAAAFAAAABAAAAAgAAAAJAAAABAAAAAcAAAAIAAAACQAAAAgAAAAEAAAABAAAAAgAAAAGAAAACQAAAEsAAABAAAAAMAAAAAUAAAAgAAAAAQAAAAEAAAAQAAAAAAAAAAAAAABBAQAAgAAAAAAAAAAAAAAAQQEAAIAAAAAlAAAADAAAAAIAAAAnAAAAGAAAAAUAAAAAAAAA////AAAAAAAlAAAADAAAAAUAAABMAAAAZAAAAAAAAABQAAAAQAEAAHwAAAAAAAAAUAAAAE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lAAAAXAAAAAEAAADRdslBqwrJQQoAAABQAAAAEgAAAEwAAAAAAAAAAAAAAAAAAAD//////////3AAAABDAHIAaQBhAHQAaQBhAG4AIABDAGEAYgBhAGwAbABlAHIAbwAHAAAABAAAAAMAAAAGAAAABAAAAAMAAAAGAAAABwAAAAMAAAAHAAAABgAAAAcAAAAGAAAAAwAAAAMAAAAGAAAABAAAAAcAAABLAAAAQAAAADAAAAAFAAAAIAAAAAEAAAABAAAAEAAAAAAAAAAAAAAAQQEAAIAAAAAAAAAAAAAAAE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TAAAAbAAAAAEAAADRdslBqwrJQQoAAABgAAAADwAAAEwAAAAAAAAAAAAAAAAAAAD//////////2wAAABTAO0AbgBkAGkAYwBvACAAVABpAHQAdQBsAGEAcgAAAAYAAAADAAAABwAAAAcAAAADAAAABQAAAAcAAAADAAAABgAAAAMAAAAEAAAABwAAAAMAAAAGAAAABAAAAEsAAABAAAAAMAAAAAUAAAAgAAAAAQAAAAEAAAAQAAAAAAAAAAAAAABBAQAAgAAAAAAAAAAAAAAAQQEAAIAAAAAlAAAADAAAAAIAAAAnAAAAGAAAAAUAAAAAAAAA////AAAAAAAlAAAADAAAAAUAAABMAAAAZAAAAAkAAABwAAAANwEAAHwAAAAJAAAAcAAAAC8BAAANAAAAIQDwAAAAAAAAAAAAAACAPwAAAAAAAAAAAACAPwAAAAAAAAAAAAAAAAAAAAAAAAAAAAAAAAAAAAAAAAAAJQAAAAwAAAAAAACAKAAAAAwAAAAFAAAAJQAAAAwAAAABAAAAGAAAAAwAAAAAAAAAEgAAAAwAAAABAAAAFgAAAAwAAAAAAAAAVAAAAHgBAAAKAAAAcAAAADYBAAB8AAAAAQAAANF2yUGrCslBCgAAAHAAAAAyAAAATAAAAAQAAAAJAAAAcAAAADgBAAB9AAAAsAAAAEYAaQByAG0AYQBkAG8AIABwAG8AcgA6ACAAQwBSAEkAUwBUAEkAQQBOACAAQgBFAFIATgBBAFIARABJAE4ATwAgAEMAQQBCAEEATABMAEUAUgBPACAAUwBBAE4AQwBIAEUAWgAGAAAAAwAAAAQAAAAJAAAABgAAAAcAAAAHAAAAAwAAAAcAAAAHAAAABAAAAAMAAAADAAAABwAAAAcAAAADAAAABgAAAAYAAAADAAAABwAAAAgAAAADAAAABgAAAAYAAAAHAAAACAAAAAcAAAAHAAAACAAAAAMAAAAIAAAACQAAAAMAAAAHAAAABwAAAAYAAAAHAAAABQAAAAUAAAAGAAAABwAAAAkAAAADAAAABgAAAAcAAAAIAAAABw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Props1.xml><?xml version="1.0" encoding="utf-8"?>
<ds:datastoreItem xmlns:ds="http://schemas.openxmlformats.org/officeDocument/2006/customXml" ds:itemID="{9EE91FA5-E0D8-496D-80A4-E13D507CFDE1}">
  <ds:schemaRefs>
    <ds:schemaRef ds:uri="http://www.w3.org/2001/XMLSchema"/>
  </ds:schemaRefs>
</ds:datastoreItem>
</file>

<file path=customXml/itemProps2.xml><?xml version="1.0" encoding="utf-8"?>
<ds:datastoreItem xmlns:ds="http://schemas.openxmlformats.org/officeDocument/2006/customXml" ds:itemID="{4047E1DF-92BF-4AFC-A30F-8E000DB2B6B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7</vt:i4>
      </vt:variant>
    </vt:vector>
  </HeadingPairs>
  <TitlesOfParts>
    <vt:vector size="19" baseType="lpstr">
      <vt:lpstr>Indice</vt:lpstr>
      <vt:lpstr>Información general</vt:lpstr>
      <vt:lpstr>Balance General</vt:lpstr>
      <vt:lpstr>Estado de Resultados</vt:lpstr>
      <vt:lpstr>Flujo de Efectivo</vt:lpstr>
      <vt:lpstr>Variación Patrimonio Neto</vt:lpstr>
      <vt:lpstr>Notas 1 a Nota 3</vt:lpstr>
      <vt:lpstr>Nota 4 a Nota 10</vt:lpstr>
      <vt:lpstr>BG 2022</vt:lpstr>
      <vt:lpstr>CA EF</vt:lpstr>
      <vt:lpstr>BG 2021</vt:lpstr>
      <vt:lpstr>Clasificación 06.2022</vt:lpstr>
      <vt:lpstr>'Balance General'!Área_de_impresión</vt:lpstr>
      <vt:lpstr>'Estado de Resultados'!Área_de_impresión</vt:lpstr>
      <vt:lpstr>'Flujo de Efectivo'!Área_de_impresión</vt:lpstr>
      <vt:lpstr>'Nota 4 a Nota 10'!Área_de_impresión</vt:lpstr>
      <vt:lpstr>'Notas 1 a Nota 3'!Área_de_impresión</vt:lpstr>
      <vt:lpstr>'Variación Patrimonio Neto'!Área_de_impresión</vt:lpstr>
      <vt:lpstr>'Nota 4 a Nota 10'!OLE_LINK1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2022-03-30T14:00:29Z</cp:lastPrinted>
  <dcterms:created xsi:type="dcterms:W3CDTF">2016-08-27T16:35:25Z</dcterms:created>
  <dcterms:modified xsi:type="dcterms:W3CDTF">2022-07-28T21:20:36Z</dcterms:modified>
</cp:coreProperties>
</file>